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ink/ink6.xml" ContentType="application/inkml+xml"/>
  <Override PartName="/xl/ink/ink7.xml" ContentType="application/inkml+xml"/>
  <Override PartName="/xl/ink/ink8.xml" ContentType="application/inkml+xml"/>
  <Override PartName="/xl/ink/ink9.xml" ContentType="application/inkml+xml"/>
  <Override PartName="/xl/ink/ink10.xml" ContentType="application/inkml+xml"/>
  <Override PartName="/xl/ink/ink11.xml" ContentType="application/inkml+xml"/>
  <Override PartName="/xl/ink/ink12.xml" ContentType="application/inkml+xml"/>
  <Override PartName="/xl/ink/ink13.xml" ContentType="application/inkml+xml"/>
  <Override PartName="/xl/ink/ink14.xml" ContentType="application/inkml+xml"/>
  <Override PartName="/xl/ink/ink15.xml" ContentType="application/inkml+xml"/>
  <Override PartName="/xl/ink/ink16.xml" ContentType="application/inkml+xml"/>
  <Override PartName="/xl/ink/ink17.xml" ContentType="application/inkml+xml"/>
  <Override PartName="/xl/ink/ink18.xml" ContentType="application/inkml+xml"/>
  <Override PartName="/xl/ink/ink19.xml" ContentType="application/inkml+xml"/>
  <Override PartName="/xl/ink/ink20.xml" ContentType="application/inkml+xml"/>
  <Override PartName="/xl/ink/ink21.xml" ContentType="application/inkml+xml"/>
  <Override PartName="/xl/ink/ink22.xml" ContentType="application/inkml+xml"/>
  <Override PartName="/xl/ink/ink23.xml" ContentType="application/inkml+xml"/>
  <Override PartName="/xl/ink/ink24.xml" ContentType="application/inkml+xml"/>
  <Override PartName="/xl/ink/ink25.xml" ContentType="application/inkml+xml"/>
  <Override PartName="/xl/ink/ink26.xml" ContentType="application/inkml+xml"/>
  <Override PartName="/xl/ink/ink27.xml" ContentType="application/inkml+xml"/>
  <Override PartName="/xl/ink/ink28.xml" ContentType="application/inkml+xml"/>
  <Override PartName="/xl/ink/ink29.xml" ContentType="application/inkml+xml"/>
  <Override PartName="/xl/ink/ink30.xml" ContentType="application/inkml+xml"/>
  <Override PartName="/xl/ink/ink31.xml" ContentType="application/inkml+xml"/>
  <Override PartName="/xl/ink/ink32.xml" ContentType="application/inkml+xml"/>
  <Override PartName="/xl/ink/ink3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Z:\LICITA\2023\Editais\PE 0582.2023 SRP SGPE 55008.2022 - Aquisição de EPI's e EPC's\Edital e Anexos\"/>
    </mc:Choice>
  </mc:AlternateContent>
  <xr:revisionPtr revIDLastSave="0" documentId="13_ncr:1_{9566F25D-36C4-414F-8E59-2887CAB958DF}" xr6:coauthVersionLast="47" xr6:coauthVersionMax="47" xr10:uidLastSave="{00000000-0000-0000-0000-000000000000}"/>
  <bookViews>
    <workbookView xWindow="-110" yWindow="-110" windowWidth="19420" windowHeight="10560" tabRatio="323" xr2:uid="{00000000-000D-0000-FFFF-FFFF00000000}"/>
  </bookViews>
  <sheets>
    <sheet name="Anexo II " sheetId="1" r:id="rId1"/>
  </sheets>
  <definedNames>
    <definedName name="_xlnm._FilterDatabase" localSheetId="0" hidden="1">'Anexo II '!$B$2:$AF$132</definedName>
    <definedName name="_xlnm.Print_Area" localSheetId="0">'Anexo II '!$B$1:$AF$132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4" i="1" l="1"/>
  <c r="AD5" i="1"/>
  <c r="AD6" i="1"/>
  <c r="AD7" i="1"/>
  <c r="AD83" i="1"/>
  <c r="AD8" i="1"/>
  <c r="AD9" i="1"/>
  <c r="AD10" i="1"/>
  <c r="AD11" i="1"/>
  <c r="AD12" i="1"/>
  <c r="AD13" i="1"/>
  <c r="AD14" i="1"/>
  <c r="AD15" i="1"/>
  <c r="AD16" i="1"/>
  <c r="AD17" i="1"/>
  <c r="AD18" i="1"/>
  <c r="AD19" i="1"/>
  <c r="AD20" i="1"/>
  <c r="AD21" i="1"/>
  <c r="AD22" i="1"/>
  <c r="AD23" i="1"/>
  <c r="AD24" i="1"/>
  <c r="AD25" i="1"/>
  <c r="AD26" i="1"/>
  <c r="AD27" i="1"/>
  <c r="AD28" i="1"/>
  <c r="AD29" i="1"/>
  <c r="AD30" i="1"/>
  <c r="AD32" i="1"/>
  <c r="AD31" i="1"/>
  <c r="AD33" i="1"/>
  <c r="AD34" i="1"/>
  <c r="AD35" i="1"/>
  <c r="AD36" i="1"/>
  <c r="AD37" i="1"/>
  <c r="AD38" i="1"/>
  <c r="AD39" i="1"/>
  <c r="AD40" i="1"/>
  <c r="AD41" i="1"/>
  <c r="AD42" i="1"/>
  <c r="AD43" i="1"/>
  <c r="AD44" i="1"/>
  <c r="AD45" i="1"/>
  <c r="AD46" i="1"/>
  <c r="AD47" i="1"/>
  <c r="AD48" i="1"/>
  <c r="AD49" i="1"/>
  <c r="AD50" i="1"/>
  <c r="AD51" i="1"/>
  <c r="AD52" i="1"/>
  <c r="AD53" i="1"/>
  <c r="AD54" i="1"/>
  <c r="AD55" i="1"/>
  <c r="AD56" i="1"/>
  <c r="AD58" i="1"/>
  <c r="AD59" i="1"/>
  <c r="AD61" i="1"/>
  <c r="AD62" i="1"/>
  <c r="AD63" i="1"/>
  <c r="AD57" i="1"/>
  <c r="AD64" i="1"/>
  <c r="AD65" i="1"/>
  <c r="AD66" i="1"/>
  <c r="AD67" i="1"/>
  <c r="AD68" i="1"/>
  <c r="AD69" i="1"/>
  <c r="AD70" i="1"/>
  <c r="AD71" i="1"/>
  <c r="AD72" i="1"/>
  <c r="AD73" i="1"/>
  <c r="AD74" i="1"/>
  <c r="AD75" i="1"/>
  <c r="AD76" i="1"/>
  <c r="AD77" i="1"/>
  <c r="AD78" i="1"/>
  <c r="AD79" i="1"/>
  <c r="AD80" i="1"/>
  <c r="AD81" i="1"/>
  <c r="AD82"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60" i="1"/>
  <c r="AD126" i="1"/>
  <c r="AD127" i="1"/>
  <c r="AD128" i="1"/>
  <c r="AD129" i="1"/>
  <c r="AD130" i="1"/>
  <c r="AD131" i="1"/>
  <c r="AD3" i="1"/>
  <c r="AF3" i="1" s="1"/>
  <c r="AF131" i="1" l="1"/>
  <c r="AG131" i="1" s="1"/>
  <c r="AF130" i="1"/>
  <c r="AF129" i="1"/>
  <c r="AG129" i="1" s="1"/>
  <c r="AF128" i="1"/>
  <c r="AF127" i="1"/>
  <c r="AG127" i="1" s="1"/>
  <c r="AF126" i="1"/>
  <c r="AG126" i="1" s="1"/>
  <c r="AF60" i="1"/>
  <c r="AG128" i="1" l="1"/>
  <c r="AF4" i="1"/>
  <c r="AF6" i="1"/>
  <c r="AG6" i="1" s="1"/>
  <c r="AF7" i="1"/>
  <c r="AG7" i="1" s="1"/>
  <c r="AF83" i="1"/>
  <c r="AF8" i="1"/>
  <c r="AF9" i="1"/>
  <c r="AF10" i="1"/>
  <c r="AF11" i="1"/>
  <c r="AF12" i="1"/>
  <c r="AF13" i="1"/>
  <c r="AF14" i="1"/>
  <c r="AF15" i="1"/>
  <c r="AF16" i="1"/>
  <c r="AF17" i="1"/>
  <c r="AG17" i="1" s="1"/>
  <c r="AF18" i="1"/>
  <c r="AF19" i="1"/>
  <c r="AF20" i="1"/>
  <c r="AF21" i="1"/>
  <c r="AF22" i="1"/>
  <c r="AF23" i="1"/>
  <c r="AF24" i="1"/>
  <c r="AF25" i="1"/>
  <c r="AF26" i="1"/>
  <c r="AF27" i="1"/>
  <c r="AF28" i="1"/>
  <c r="AF29" i="1"/>
  <c r="AF30" i="1"/>
  <c r="AF32" i="1"/>
  <c r="AG32" i="1" s="1"/>
  <c r="AF31" i="1"/>
  <c r="AF33" i="1"/>
  <c r="AF34" i="1"/>
  <c r="AF35" i="1"/>
  <c r="AF36" i="1"/>
  <c r="AF37" i="1"/>
  <c r="AF38" i="1"/>
  <c r="AF39" i="1"/>
  <c r="AF40" i="1"/>
  <c r="AF41" i="1"/>
  <c r="AF42" i="1"/>
  <c r="AF43" i="1"/>
  <c r="AF44" i="1"/>
  <c r="AF45" i="1"/>
  <c r="AF46" i="1"/>
  <c r="AF47" i="1"/>
  <c r="AF48" i="1"/>
  <c r="AF49" i="1"/>
  <c r="AF50" i="1"/>
  <c r="AF51" i="1"/>
  <c r="AF52" i="1"/>
  <c r="AF53" i="1"/>
  <c r="AF54" i="1"/>
  <c r="AF55" i="1"/>
  <c r="AF56" i="1"/>
  <c r="AF58" i="1"/>
  <c r="AF59" i="1"/>
  <c r="AF61" i="1"/>
  <c r="AF62" i="1"/>
  <c r="AF63" i="1"/>
  <c r="AF57" i="1"/>
  <c r="AF64" i="1"/>
  <c r="AG64" i="1" s="1"/>
  <c r="AF65" i="1"/>
  <c r="AF66" i="1"/>
  <c r="AF67" i="1"/>
  <c r="AF68" i="1"/>
  <c r="AF69" i="1"/>
  <c r="AF70" i="1"/>
  <c r="AF71" i="1"/>
  <c r="AF72" i="1"/>
  <c r="AF73" i="1"/>
  <c r="AF74" i="1"/>
  <c r="AG74" i="1" s="1"/>
  <c r="AF75" i="1"/>
  <c r="AF76" i="1"/>
  <c r="AF77" i="1"/>
  <c r="AF78" i="1"/>
  <c r="AF79" i="1"/>
  <c r="AG79" i="1" s="1"/>
  <c r="AF80" i="1"/>
  <c r="AG80" i="1" s="1"/>
  <c r="AF81" i="1"/>
  <c r="AG81" i="1" s="1"/>
  <c r="AF82" i="1"/>
  <c r="AF84" i="1"/>
  <c r="AF85" i="1"/>
  <c r="AF86" i="1"/>
  <c r="AF87" i="1"/>
  <c r="AF88" i="1"/>
  <c r="AF89" i="1"/>
  <c r="AF90" i="1"/>
  <c r="AF91" i="1"/>
  <c r="AF92" i="1"/>
  <c r="AF93" i="1"/>
  <c r="AF94" i="1"/>
  <c r="AG94" i="1" s="1"/>
  <c r="AF95" i="1"/>
  <c r="AG95" i="1" s="1"/>
  <c r="AF96" i="1"/>
  <c r="AF97" i="1"/>
  <c r="AF98" i="1"/>
  <c r="AF99" i="1"/>
  <c r="AF100" i="1"/>
  <c r="AF101" i="1"/>
  <c r="AF102" i="1"/>
  <c r="AF103" i="1"/>
  <c r="AF104" i="1"/>
  <c r="AF105" i="1"/>
  <c r="AF106" i="1"/>
  <c r="AF107" i="1"/>
  <c r="AF108" i="1"/>
  <c r="AF109" i="1"/>
  <c r="AF110" i="1"/>
  <c r="AF111" i="1"/>
  <c r="AF112" i="1"/>
  <c r="AF113" i="1"/>
  <c r="AF114" i="1"/>
  <c r="AF115" i="1"/>
  <c r="AF116" i="1"/>
  <c r="AF117" i="1"/>
  <c r="AF118" i="1"/>
  <c r="AF119" i="1"/>
  <c r="AF120" i="1"/>
  <c r="AF121" i="1"/>
  <c r="AF122" i="1"/>
  <c r="AF123" i="1"/>
  <c r="AG123" i="1" s="1"/>
  <c r="AF124" i="1"/>
  <c r="AG124" i="1" s="1"/>
  <c r="AF125" i="1"/>
  <c r="AG125" i="1" s="1"/>
  <c r="AG120" i="1" l="1"/>
  <c r="AG84" i="1"/>
  <c r="AG52" i="1"/>
  <c r="AG82" i="1"/>
  <c r="AG8" i="1"/>
  <c r="AG88" i="1"/>
  <c r="AG96" i="1"/>
  <c r="AG90" i="1"/>
  <c r="AG65" i="1"/>
  <c r="AG75" i="1"/>
  <c r="AG105" i="1"/>
  <c r="AG116" i="1"/>
  <c r="AG86" i="1"/>
  <c r="AG54" i="1"/>
  <c r="AG48" i="1"/>
  <c r="AG24" i="1"/>
  <c r="AG18" i="1"/>
  <c r="AG44" i="1"/>
  <c r="AG111" i="1"/>
  <c r="AG109" i="1"/>
  <c r="AG61" i="1"/>
  <c r="AG10" i="1"/>
  <c r="AG107" i="1"/>
  <c r="AG101" i="1"/>
  <c r="AG70" i="1"/>
  <c r="AG58" i="1"/>
  <c r="AG33" i="1"/>
  <c r="AG21" i="1"/>
  <c r="AF5" i="1"/>
  <c r="AG3" i="1" l="1"/>
  <c r="AG132" i="1" s="1"/>
</calcChain>
</file>

<file path=xl/sharedStrings.xml><?xml version="1.0" encoding="utf-8"?>
<sst xmlns="http://schemas.openxmlformats.org/spreadsheetml/2006/main" count="1102" uniqueCount="593">
  <si>
    <t>FINALIDADE/INDICAÇÃO DE USO NA UDESC</t>
  </si>
  <si>
    <t xml:space="preserve">TAMANHO </t>
  </si>
  <si>
    <t>UNIDADE</t>
  </si>
  <si>
    <t>ILUSTRAÇÃO</t>
  </si>
  <si>
    <t>Capacete de segurança com aba total (Tipo I)</t>
  </si>
  <si>
    <t>Tamanhos diversos</t>
  </si>
  <si>
    <t>Peça</t>
  </si>
  <si>
    <t>Capacete de segurança com aba frontal (Tipo II)</t>
  </si>
  <si>
    <t>Capacete de segurança sem aba (Tipo III)</t>
  </si>
  <si>
    <r>
      <rPr>
        <b/>
        <sz val="11"/>
        <rFont val="Calibri"/>
        <family val="2"/>
        <scheme val="minor"/>
      </rPr>
      <t xml:space="preserve">Oficinas  </t>
    </r>
    <r>
      <rPr>
        <sz val="11"/>
        <rFont val="Calibri"/>
        <family val="2"/>
        <scheme val="minor"/>
      </rPr>
      <t xml:space="preserve">                                                                                                  Proteção do crânio e pescoço do usuário contra agentes abrasivos, escoriantes, térmicos (pequenas chamas, calor de contato, radiante e metais fundidos) e agentes térmicos provenientes de operações de soldagem e processos similares.                                                      </t>
    </r>
  </si>
  <si>
    <t>Capuz/Balaclava de Segurança (agentes térmicos - calor)</t>
  </si>
  <si>
    <t>Único</t>
  </si>
  <si>
    <r>
      <rPr>
        <b/>
        <sz val="11"/>
        <rFont val="Calibri"/>
        <family val="2"/>
        <scheme val="minor"/>
      </rPr>
      <t xml:space="preserve">Atividades em campo        </t>
    </r>
    <r>
      <rPr>
        <sz val="11"/>
        <rFont val="Calibri"/>
        <family val="2"/>
        <scheme val="minor"/>
      </rPr>
      <t xml:space="preserve">                                                                            Proteção do usuário contra insolação e intempéries       </t>
    </r>
  </si>
  <si>
    <t>Capuz/Balaclava Tipo Boné Árabe (proteção sol)</t>
  </si>
  <si>
    <r>
      <rPr>
        <b/>
        <sz val="11"/>
        <rFont val="Calibri"/>
        <family val="2"/>
        <scheme val="minor"/>
      </rPr>
      <t xml:space="preserve">Laboratório   </t>
    </r>
    <r>
      <rPr>
        <sz val="11"/>
        <rFont val="Calibri"/>
        <family val="2"/>
        <scheme val="minor"/>
      </rPr>
      <t xml:space="preserve">                                                                                                     Proteção contra radiação ionizante/operação de raio X</t>
    </r>
  </si>
  <si>
    <t xml:space="preserve">Protetor plumbífero de tireóide (para  Raio X diagnóstico) </t>
  </si>
  <si>
    <t>Laboratório/Ambiente Hospitalar                                                              Proteção contra a queda de cabelos e contaminação cruzada em qualquer ambiente que necessite limpeza e higiene constante</t>
  </si>
  <si>
    <t>Gramatura 30g/m2</t>
  </si>
  <si>
    <t>Touca Hospitalar com elástico / Descartável</t>
  </si>
  <si>
    <t>Gramatura 10 g/m2</t>
  </si>
  <si>
    <t>Embalgem com 100 unidades</t>
  </si>
  <si>
    <t xml:space="preserve">Embalgem com 100 unidades </t>
  </si>
  <si>
    <t xml:space="preserve">Óculos de Proteção - Modelo Haste regulável            </t>
  </si>
  <si>
    <t>Lente Incolor</t>
  </si>
  <si>
    <t>Lente Cinza</t>
  </si>
  <si>
    <t>Lente Verde</t>
  </si>
  <si>
    <t>Lente Amarela</t>
  </si>
  <si>
    <r>
      <rPr>
        <b/>
        <sz val="11"/>
        <rFont val="Calibri"/>
        <family val="2"/>
        <scheme val="minor"/>
      </rPr>
      <t>Óculos de Proteção - Modelo Armação e Visor</t>
    </r>
    <r>
      <rPr>
        <sz val="11"/>
        <rFont val="Calibri"/>
        <family val="2"/>
        <scheme val="minor"/>
      </rPr>
      <t xml:space="preserve">                                                                 </t>
    </r>
  </si>
  <si>
    <r>
      <rPr>
        <b/>
        <sz val="11"/>
        <rFont val="Calibri"/>
        <family val="2"/>
        <scheme val="minor"/>
      </rPr>
      <t xml:space="preserve">Laboratório/Oficinas                                                                           </t>
    </r>
    <r>
      <rPr>
        <sz val="11"/>
        <rFont val="Calibri"/>
        <family val="2"/>
        <scheme val="minor"/>
      </rPr>
      <t xml:space="preserve">Proteção dos olhos contra impactos de partículas volantes e repingos de líquidos multidirecionais, radiação UVA e UVB. Proteção contra produtos químicos (respingos, gotas e pulverizações). </t>
    </r>
    <r>
      <rPr>
        <b/>
        <sz val="11"/>
        <rFont val="Calibri"/>
        <family val="2"/>
        <scheme val="minor"/>
      </rPr>
      <t xml:space="preserve"> </t>
    </r>
    <r>
      <rPr>
        <sz val="11"/>
        <rFont val="Calibri"/>
        <family val="2"/>
        <scheme val="minor"/>
      </rPr>
      <t xml:space="preserve">                          </t>
    </r>
  </si>
  <si>
    <r>
      <rPr>
        <b/>
        <sz val="11"/>
        <rFont val="Calibri"/>
        <family val="2"/>
        <scheme val="minor"/>
      </rPr>
      <t>Óculos de Proteção - Modelo Ampla Visão</t>
    </r>
    <r>
      <rPr>
        <sz val="11"/>
        <rFont val="Calibri"/>
        <family val="2"/>
        <scheme val="minor"/>
      </rPr>
      <t xml:space="preserve">                                                                          (Tirante de elástico para ajuste)</t>
    </r>
  </si>
  <si>
    <t>Laboratório                                                                                                   Proteção contra radiação ionizante/operação de raio X</t>
  </si>
  <si>
    <t xml:space="preserve">Óculos Plumbiferos com proteção lateral (para  Raio X diagnóstico) </t>
  </si>
  <si>
    <t>Unico</t>
  </si>
  <si>
    <r>
      <rPr>
        <b/>
        <sz val="11"/>
        <rFont val="Calibri"/>
        <family val="2"/>
        <scheme val="minor"/>
      </rPr>
      <t xml:space="preserve">Laboratório/Oficinas    </t>
    </r>
    <r>
      <rPr>
        <sz val="11"/>
        <rFont val="Calibri"/>
        <family val="2"/>
        <scheme val="minor"/>
      </rPr>
      <t xml:space="preserve">                                                                           Proteção dos olhos e face contra impactos de partículas volantes (fagulhas, respingos de produtos químicos, poeiras ou qualquer partícula pertinente à atividade que possa causar danos ao trabalhador)            </t>
    </r>
  </si>
  <si>
    <r>
      <rPr>
        <b/>
        <sz val="11"/>
        <rFont val="Calibri"/>
        <family val="2"/>
        <scheme val="minor"/>
      </rPr>
      <t>Protetor facial com viseira</t>
    </r>
    <r>
      <rPr>
        <sz val="11"/>
        <rFont val="Calibri"/>
        <family val="2"/>
        <scheme val="minor"/>
      </rPr>
      <t xml:space="preserve">                                                                                                                     (para proteção contra impacto de partículas volantes)</t>
    </r>
  </si>
  <si>
    <t xml:space="preserve">Laboratório/Oficinas                                                                               Proteção dos olhos e face contra impacto de partículas volantes, radiação ultravioleta, radiação infravermelha e luminosidade intensa </t>
  </si>
  <si>
    <t xml:space="preserve">Máscara de solda  com catraca, visor articulável e filtro de luz </t>
  </si>
  <si>
    <t xml:space="preserve">Laboratórios/Oficinas.                                                                      Proteção das vias respiratórias do usuário
contra a inalação de partículas sólidas, quando utilizados com
filtros mecânicos ou combinados, e contra gases e vapores,
quando utilizados com filtros químicos ou combinados. 
</t>
  </si>
  <si>
    <t>Máscara de solda automática</t>
  </si>
  <si>
    <t>Unidade</t>
  </si>
  <si>
    <t>Protetor auditivo circum-auricular (Tipo Concha/Abafador)</t>
  </si>
  <si>
    <t xml:space="preserve">Protetor auditivo de Inserção descartável (Tipo Moldável) </t>
  </si>
  <si>
    <t xml:space="preserve">Embalagem com 100 pares   </t>
  </si>
  <si>
    <t>Laboratórios/oficinas                                                                          Proteção do sistema auditivo do usuário contra níveis de pressão sonora elevados</t>
  </si>
  <si>
    <t xml:space="preserve">Protetor auditivo de Inserção reutilizável (Tipo Plugue/ Pré-moldado) </t>
  </si>
  <si>
    <t>Embalagem com 100 peças</t>
  </si>
  <si>
    <r>
      <t xml:space="preserve">
</t>
    </r>
    <r>
      <rPr>
        <b/>
        <sz val="11"/>
        <rFont val="Calibri"/>
        <family val="2"/>
        <scheme val="minor"/>
      </rPr>
      <t xml:space="preserve">Respirador purificador de ar descartável - Peça Semifacial Filtrante (PFF1) </t>
    </r>
    <r>
      <rPr>
        <sz val="11"/>
        <rFont val="Calibri"/>
        <family val="2"/>
        <scheme val="minor"/>
      </rPr>
      <t xml:space="preserve">para proteção das vias respiratórias contra poeiras e névoas.                                </t>
    </r>
  </si>
  <si>
    <r>
      <rPr>
        <b/>
        <sz val="11"/>
        <rFont val="Calibri"/>
        <family val="2"/>
        <scheme val="minor"/>
      </rPr>
      <t xml:space="preserve">Opção 1 - PFF1 (S) Com válvula                                                        </t>
    </r>
    <r>
      <rPr>
        <sz val="11"/>
        <rFont val="Calibri"/>
        <family val="2"/>
        <scheme val="minor"/>
      </rPr>
      <t>OBS: - Para uso contra aerossóis sólidos e líquidos não-oleosos; A válvula serve para regular a temperatura do ar da respiração que fica preso no EPI a fim de evitar a criação de umidade; adequada para prevenir inalação de poeiras)</t>
    </r>
  </si>
  <si>
    <r>
      <rPr>
        <b/>
        <sz val="11"/>
        <rFont val="Calibri"/>
        <family val="2"/>
        <scheme val="minor"/>
      </rPr>
      <t xml:space="preserve">Opção 2 - PFF1 (S) Sem válvula                                                   </t>
    </r>
    <r>
      <rPr>
        <sz val="11"/>
        <rFont val="Calibri"/>
        <family val="2"/>
        <scheme val="minor"/>
      </rPr>
      <t xml:space="preserve">OBS: - Para uso contra aerossóis sólidos e líquidos não-oleosos; </t>
    </r>
    <r>
      <rPr>
        <b/>
        <sz val="11"/>
        <rFont val="Calibri"/>
        <family val="2"/>
        <scheme val="minor"/>
      </rPr>
      <t xml:space="preserve"> </t>
    </r>
  </si>
  <si>
    <t xml:space="preserve">Laboratórios/Oficinas.                                                                           Proteção das vias respiratórias contra poeiras, névoas e fumos metálicos em concentrações de até 10 vezes o Limite de Exposição. </t>
  </si>
  <si>
    <r>
      <rPr>
        <b/>
        <sz val="11"/>
        <rFont val="Calibri"/>
        <family val="2"/>
        <scheme val="minor"/>
      </rPr>
      <t xml:space="preserve">Opção 1 - PFF2 (S) Com válvula                       </t>
    </r>
    <r>
      <rPr>
        <sz val="11"/>
        <rFont val="Calibri"/>
        <family val="2"/>
        <scheme val="minor"/>
      </rPr>
      <t xml:space="preserve">                                 OBS: - Para uso contra aerossóis sólidos e líquidos não-oleosos; A válvula serve para regular a temperatura do ar da respiração que fica preso no EPI a fim de evitar a criação de umidade; adequada para prevenir inalação de poeiras)</t>
    </r>
  </si>
  <si>
    <r>
      <rPr>
        <b/>
        <sz val="11"/>
        <rFont val="Calibri"/>
        <family val="2"/>
        <scheme val="minor"/>
      </rPr>
      <t>Opção 2 - PFF2 (S) Sem válvula</t>
    </r>
    <r>
      <rPr>
        <sz val="11"/>
        <rFont val="Calibri"/>
        <family val="2"/>
        <scheme val="minor"/>
      </rPr>
      <t xml:space="preserve">                                                   OBS: - Para uso contra aerossóis sólidos e líquidos não-oleosos;  </t>
    </r>
  </si>
  <si>
    <r>
      <t>La</t>
    </r>
    <r>
      <rPr>
        <sz val="11"/>
        <rFont val="Calibri"/>
        <family val="2"/>
        <scheme val="minor"/>
      </rPr>
      <t xml:space="preserve">boratórios/Oficinas.                                                                          Proteção das vias respiratórias contra poeiras, névoas, fumos metálicos, radionuclídeos e contaminantes altamente tóxicos, quando o Limite de Exposição do contaminante é menor que 0,05 mg/m3 (concentração abaixo de 10 vezes o Limite de Exposição) </t>
    </r>
  </si>
  <si>
    <r>
      <t xml:space="preserve">Opção 1 - PFF3 (S) Com válvula                                                        </t>
    </r>
    <r>
      <rPr>
        <sz val="11"/>
        <rFont val="Calibri"/>
        <family val="2"/>
        <scheme val="minor"/>
      </rPr>
      <t>OBS: - Para uso contra aerossóis sólidos e líquidos não-oleosos; A válvula serve para regular a temperatura do ar da respiração que fica preso no EPI a fim de evitar a criação de umidade; adequada para prevenir inalação de poeiras)</t>
    </r>
  </si>
  <si>
    <r>
      <rPr>
        <b/>
        <sz val="11"/>
        <rFont val="Calibri"/>
        <family val="2"/>
        <scheme val="minor"/>
      </rPr>
      <t xml:space="preserve">Opção 2 - PFF3 (S) Sem válvula    </t>
    </r>
    <r>
      <rPr>
        <sz val="11"/>
        <rFont val="Calibri"/>
        <family val="2"/>
        <scheme val="minor"/>
      </rPr>
      <t xml:space="preserve">                                               OBS: - Para uso contra aerossóis sólidos e líquidos não-oleosos;  </t>
    </r>
  </si>
  <si>
    <t>Laboratório/Ambiente Hospitalar                                                               Proteção das vias respiratórias contra riscos biológicos</t>
  </si>
  <si>
    <t xml:space="preserve">Opção 1 - Ajuste com tiras                                     </t>
  </si>
  <si>
    <t>Embalagem com 50 unidades</t>
  </si>
  <si>
    <t xml:space="preserve">  Opção 2 - Ajuste com elástico</t>
  </si>
  <si>
    <t>Laboratório/Ambiente Hospitalar                                                               Proteção das vias respiratórias contra riscos biológicos/ aerossóis de origem biológica</t>
  </si>
  <si>
    <r>
      <rPr>
        <b/>
        <sz val="11"/>
        <rFont val="Calibri"/>
        <family val="2"/>
        <scheme val="minor"/>
      </rPr>
      <t>Respirador Reutilizável (</t>
    </r>
    <r>
      <rPr>
        <sz val="11"/>
        <rFont val="Calibri"/>
        <family val="2"/>
        <scheme val="minor"/>
      </rPr>
      <t>para utilização com filtros químicos, mecânicos ou combinados)</t>
    </r>
  </si>
  <si>
    <t xml:space="preserve">Tamanhos Diversos </t>
  </si>
  <si>
    <t>Laboratórios/Oficinas.                                                                       Proteção respiratória contra poeiras e névoas.                              OBS: Os filtros mecânicos não devem ser utilizados de nenhuma maneira para proteção contra gases e vapores.</t>
  </si>
  <si>
    <t xml:space="preserve"> Filtro Mecânico</t>
  </si>
  <si>
    <t xml:space="preserve"> Embalagem com 2 unidades</t>
  </si>
  <si>
    <t>Laboratórios/Oficinas.                                                                       Proteção respiratória contra poeiras, névoas e fumos.                OBS: Os filtros mecânicos não devem ser utilizados de nenhuma maneira para proteção contra gases e vapores.</t>
  </si>
  <si>
    <t>Embalagem com 02 unidades</t>
  </si>
  <si>
    <t>Laboratórios/Oficinas.                                                                         Proteção das vias respiratórias contra gases e vapores                                                                      OBS: Os cartuchos químicos não devem ser utilizados de nenhuma maneira para proteção contra materiais particulados (poeiras, névoas e fumos).</t>
  </si>
  <si>
    <t xml:space="preserve">Filtro Químico  (cartucho) </t>
  </si>
  <si>
    <t>Laboratórios/Oficinas.                                                                           Proteção das vias respiratórias contra gases e vapores                                                                       OBS: Os cartuchos químicos não devem ser utilizados de nenhuma maneira para proteção contra materiais particulados (poeiras, névoas e fumos).</t>
  </si>
  <si>
    <t>Embalagem com 2 unidades</t>
  </si>
  <si>
    <r>
      <rPr>
        <b/>
        <sz val="11"/>
        <rFont val="Calibri"/>
        <family val="2"/>
        <scheme val="minor"/>
      </rPr>
      <t xml:space="preserve">Luva Nitrílica  </t>
    </r>
    <r>
      <rPr>
        <sz val="11"/>
        <rFont val="Calibri"/>
        <family val="2"/>
        <scheme val="minor"/>
      </rPr>
      <t xml:space="preserve">                                                                                                                                                        (sem revestimento interno)/Descartável</t>
    </r>
  </si>
  <si>
    <t>Todos os tamanhos</t>
  </si>
  <si>
    <t>Embalagem com 100 unidades</t>
  </si>
  <si>
    <r>
      <rPr>
        <b/>
        <sz val="11"/>
        <rFont val="Calibri"/>
        <family val="2"/>
        <scheme val="minor"/>
      </rPr>
      <t xml:space="preserve">Luva de Borracha Natural/Látex       </t>
    </r>
    <r>
      <rPr>
        <sz val="11"/>
        <rFont val="Calibri"/>
        <family val="2"/>
        <scheme val="minor"/>
      </rPr>
      <t xml:space="preserve">                                                                                             (sem revestimento interno)/Descartável</t>
    </r>
  </si>
  <si>
    <t>Com Talco                             (facilita o calçamento)</t>
  </si>
  <si>
    <t xml:space="preserve">Sem Talco                                   </t>
  </si>
  <si>
    <r>
      <rPr>
        <b/>
        <sz val="11"/>
        <rFont val="Calibri"/>
        <family val="2"/>
        <scheme val="minor"/>
      </rPr>
      <t>Luva Nitrílica para procedimentos não cirúrgicos/Não Ésteril</t>
    </r>
    <r>
      <rPr>
        <sz val="11"/>
        <rFont val="Calibri"/>
        <family val="2"/>
        <scheme val="minor"/>
      </rPr>
      <t xml:space="preserve">                                                                                           (com registro na Anvisa) / Descartável</t>
    </r>
  </si>
  <si>
    <r>
      <rPr>
        <b/>
        <sz val="11"/>
        <rFont val="Calibri"/>
        <family val="2"/>
        <scheme val="minor"/>
      </rPr>
      <t>Laboratório/Ambiente Hospitalar</t>
    </r>
    <r>
      <rPr>
        <sz val="11"/>
        <rFont val="Calibri"/>
        <family val="2"/>
        <scheme val="minor"/>
      </rPr>
      <t xml:space="preserve">                                                 Indicada para proteção das mãos contra agentes biológicos (procedimentos não cirúrgicos/Não Estéril)</t>
    </r>
  </si>
  <si>
    <r>
      <rPr>
        <b/>
        <sz val="11"/>
        <rFont val="Calibri"/>
        <family val="2"/>
        <scheme val="minor"/>
      </rPr>
      <t xml:space="preserve">Luva de Borracha Natural/Látex para procedimentos não cirúrgicos/Não Estéril  </t>
    </r>
    <r>
      <rPr>
        <sz val="11"/>
        <rFont val="Calibri"/>
        <family val="2"/>
        <scheme val="minor"/>
      </rPr>
      <t xml:space="preserve">                                                                                              (com registro na Anvisa) /Descartável</t>
    </r>
  </si>
  <si>
    <r>
      <rPr>
        <b/>
        <sz val="11"/>
        <rFont val="Calibri"/>
        <family val="2"/>
        <scheme val="minor"/>
      </rPr>
      <t xml:space="preserve">Luva de Borracha Natural/Látex para procedimento  cirúrgicos/ Estéril        </t>
    </r>
    <r>
      <rPr>
        <sz val="11"/>
        <rFont val="Calibri"/>
        <family val="2"/>
        <scheme val="minor"/>
      </rPr>
      <t xml:space="preserve">                                                                                        (com registro na Anvisa) /Descartável</t>
    </r>
  </si>
  <si>
    <t>Embalagem com 1 par</t>
  </si>
  <si>
    <t>Luva de látex com forro de algodão / Reutilizável</t>
  </si>
  <si>
    <t>Luva em neoprene e látex (neolátex)/ Reutilizável</t>
  </si>
  <si>
    <t xml:space="preserve">Luva em couro especial tratado </t>
  </si>
  <si>
    <t>Luva de raspa de couro</t>
  </si>
  <si>
    <t xml:space="preserve">Luva de vaqueta </t>
  </si>
  <si>
    <t>Luva de algodão (malha tricotada) pigmentada</t>
  </si>
  <si>
    <t>Tamanhos Diversos</t>
  </si>
  <si>
    <t>Luva para Câmara Fria</t>
  </si>
  <si>
    <t>Luva isolante de borracha</t>
  </si>
  <si>
    <t>Classe 00                (Tensão máxima de uso 500 V)</t>
  </si>
  <si>
    <t>Classe 0              (Tensão máxima de uso 1.000 V)</t>
  </si>
  <si>
    <t>Classe 2              (Tensão máxima de uso 17.000 V)</t>
  </si>
  <si>
    <t>Luva de vaqueta (para cobertura de luva isolante)</t>
  </si>
  <si>
    <t xml:space="preserve">Luva  de polietileno cano longo descartável </t>
  </si>
  <si>
    <t>Tamanho único</t>
  </si>
  <si>
    <t>Embalagem com 100</t>
  </si>
  <si>
    <t>Creme de Proteção para pele - Grupo 1 (Água-resistente)</t>
  </si>
  <si>
    <t>Bisnaga de 200 gramas</t>
  </si>
  <si>
    <t>Creme de Proteção para pele - Grupo 2 (Óleo-resistente)</t>
  </si>
  <si>
    <t>Protetor Solar UVA/UVB, com repelente</t>
  </si>
  <si>
    <t>FPS 30</t>
  </si>
  <si>
    <t>Bisnaga de 120 gramas</t>
  </si>
  <si>
    <t>FPS 60</t>
  </si>
  <si>
    <t>Repelente para insetos</t>
  </si>
  <si>
    <t>Embalagem em spray 100 ml</t>
  </si>
  <si>
    <t>Bota de Segurança de  PVC (Cano alto com amarra)</t>
  </si>
  <si>
    <t>Bota de Segurança de  PVC (Cano médio)</t>
  </si>
  <si>
    <t>Botinas de Segurança (com biqueira de composite)</t>
  </si>
  <si>
    <t>Calçado ocupacional de uso profissional tipo sapato</t>
  </si>
  <si>
    <t xml:space="preserve">Propé/Sapatilha Descartável  (Gramatura mínima de 30 g/m2)                                                  </t>
  </si>
  <si>
    <t>Tamanho Único</t>
  </si>
  <si>
    <t xml:space="preserve"> Embalagem com 100 unidades</t>
  </si>
  <si>
    <t>Perneira de raspa de couro</t>
  </si>
  <si>
    <t>Mangote de raspa de couro</t>
  </si>
  <si>
    <t>Avental de raspa de couro sem mangote</t>
  </si>
  <si>
    <t>Avental de raspa de couro com mangote (tipo barbeiro)</t>
  </si>
  <si>
    <t xml:space="preserve">Avental de PVC </t>
  </si>
  <si>
    <t>Vestimenta de Laboratório Tipo Jaleco manga longa 100% algodão</t>
  </si>
  <si>
    <t>Tamanhos  diversos!!   (PP a EGG)</t>
  </si>
  <si>
    <t xml:space="preserve">Vestimenta Industrial Tipo Jaleco manga curta </t>
  </si>
  <si>
    <t xml:space="preserve">Avental Plumbífero (para  Raio X diagnóstico) </t>
  </si>
  <si>
    <t>Tamanhos  diversos!!       (P a G)</t>
  </si>
  <si>
    <t xml:space="preserve">Avental  Para Procedimento Não Cirúrgicos (Não Estéril)                                  </t>
  </si>
  <si>
    <t>Tamanhos  diversos!!   (P a GG)</t>
  </si>
  <si>
    <t>Gramatura 50g/m2</t>
  </si>
  <si>
    <t>Calça de Chuva em PVC</t>
  </si>
  <si>
    <t>Vestimenta Tipo Capa de Chuva em PVC</t>
  </si>
  <si>
    <t>Calça Térmica Impermeável</t>
  </si>
  <si>
    <t>Japona Térmica Impermeável</t>
  </si>
  <si>
    <t>Vestimenta Tipo Macacão (para aplicação de herbicidas/pulverização) - Descartável</t>
  </si>
  <si>
    <t>Vestimenta Tipo Conjunto (para aplicação de herbicidas/ pulverização) - Reutilizável</t>
  </si>
  <si>
    <t>Macacão de segurança tipo jardineira confecionado em PVC</t>
  </si>
  <si>
    <t xml:space="preserve">Macacão de segurança para controle e retirada de abelhas e outros vetores biológicos </t>
  </si>
  <si>
    <t xml:space="preserve">Peça </t>
  </si>
  <si>
    <t>Colete Sinalizador/ Reflexivo</t>
  </si>
  <si>
    <t>Cinturão de segurança tipo paraquedista, com 4 pontos de conexão + Talabarte Duplo em Y 1,35 metros com absorvedor de energia</t>
  </si>
  <si>
    <t>Talabarte Simples</t>
  </si>
  <si>
    <t>Corda Trançada</t>
  </si>
  <si>
    <t>50 metros</t>
  </si>
  <si>
    <t>Cabo de Aço</t>
  </si>
  <si>
    <t>metro</t>
  </si>
  <si>
    <t>Mosquetão</t>
  </si>
  <si>
    <t>Trava quedas para corda</t>
  </si>
  <si>
    <t xml:space="preserve">Utilizado para isolar uma área específica, sinalizar ou bloquear passagens. </t>
  </si>
  <si>
    <t>Pedestal para demarcação/isolamento  (para utilizar com fita zebrada ou corrente plástica)</t>
  </si>
  <si>
    <t>Tamanho  (90 cm de altura)</t>
  </si>
  <si>
    <t>Indicada para demarcar, codificar e sinalizar superfícies e áreas de risco.</t>
  </si>
  <si>
    <t xml:space="preserve">Fita zebrada para demarcação/isolamento  </t>
  </si>
  <si>
    <t>Tamanho (Rolo de 200 metros)</t>
  </si>
  <si>
    <t>Peça (Rolo)</t>
  </si>
  <si>
    <t xml:space="preserve"> Indicada para uso em conjunto com cones, pedestais, balizadores e demais dispositivos. Auxilia no isolamento e sinalização de áreas em condomínios, rodovias, pedágios, estacionamentos, bancos, escolas, parques, supermercados, shoppings, hospitais, hotéis e etc.</t>
  </si>
  <si>
    <t>Corrente de plástico para demarcação/isolamento</t>
  </si>
  <si>
    <t xml:space="preserve"> Tamanho (Elo Pequeno dimensões do Elo: 37x20x6mm) </t>
  </si>
  <si>
    <t xml:space="preserve">Indicado para sinalizar, guiar, isolar e delimitar fluxo de pessoas em diferentes ambientes, internos ou externos.
</t>
  </si>
  <si>
    <t xml:space="preserve">Pedestal organizador de filas/demarcação/isolamento </t>
  </si>
  <si>
    <t>Tamanho ( altura de 90 cm, com fita retrátil de 2  metros de comprimento e 5cm de largura)</t>
  </si>
  <si>
    <t xml:space="preserve">Indicado para garantir o descarte correto de resíduos produzidos em hospitais. Seu pedal evita o contato direto com o detrito infectante, proporcionando um ambiente mais higiênico.
</t>
  </si>
  <si>
    <t xml:space="preserve">Lixeira Hospitalar com Tampa e Pedal      </t>
  </si>
  <si>
    <t>Capacidade de 30 litros</t>
  </si>
  <si>
    <t>Tamanho único (30 Litros)</t>
  </si>
  <si>
    <t>Capacidade de 50 litros</t>
  </si>
  <si>
    <t>Tamanho único (50 Litros)</t>
  </si>
  <si>
    <t>Indicado para  acondicionar os resíduos infectantes da área da saúde.</t>
  </si>
  <si>
    <t xml:space="preserve">Saco para Resíduo Hospitalar   Infectante      </t>
  </si>
  <si>
    <t>Capacidade de 30 litros (9Kg)                       Dimensões: 59cm X 62cm</t>
  </si>
  <si>
    <t>Capacidade de 50 litros (15 Kg)                         Dimensões: 63cm X 80cm</t>
  </si>
  <si>
    <t xml:space="preserve">Indicado para sinalização  de áreas de risco e proteção contra quedas de objetos e pessoas.
</t>
  </si>
  <si>
    <t>Tela de Proteção Guarda-Corpo</t>
  </si>
  <si>
    <t xml:space="preserve">Dimensões 1,20 m X 50 m </t>
  </si>
  <si>
    <t>Indicado para sinalização de obras, advertência, talude, fechamento de lajes, delimitação de áreas de trabalho e segurança, dentre outros.</t>
  </si>
  <si>
    <t>Tela de Tapume</t>
  </si>
  <si>
    <t xml:space="preserve">Usado para alertar pessoas sobre o piso escorregadio.
</t>
  </si>
  <si>
    <t>Cavalete Cuidado Piso Escorregadio</t>
  </si>
  <si>
    <t>Cavalete  confeccionado em PVC, fundo amarelo  e descreição preta, com dimensão mínima de 30 X 62 cm, para alerta de pessoas sobre piso escorregadio com fios de evitar acidentes. Escrito: Cuidado Piso escorregadio</t>
  </si>
  <si>
    <t>Uso indicado para sinalizações móveis/ chamar atenção de alguma manutenção ou situação que esteja acontecendo de maneira temporária)</t>
  </si>
  <si>
    <t xml:space="preserve">Cone confeccionado em PVC, pintura sintética na cor laranja com duas listras brancas. Altura 50 cm. </t>
  </si>
  <si>
    <t>Dimensões 26 cm X 50 cm</t>
  </si>
  <si>
    <t xml:space="preserve">Cone de Sinalização laranja com faixas brancas - 75cm </t>
  </si>
  <si>
    <t xml:space="preserve">Cone confeccionado em PVC, pintura sintética na cor laranja com duas listras brancas. Altura 75 cm. </t>
  </si>
  <si>
    <t>Dimensões 36 cm X 75 cm</t>
  </si>
  <si>
    <t>Uso indicado para sinalizações fixas/ sinalizar locais ou situações que não precisarão ser mudados ou que não sofrerão alteração nos próximos momentos.</t>
  </si>
  <si>
    <t xml:space="preserve">Cone confeccionado em PVC, pintura sintética na corpreta com duas listras amarelas. Altura 50 cm. </t>
  </si>
  <si>
    <t xml:space="preserve">Cone de Sinalização laranja com faixas amarelas - 75cm  </t>
  </si>
  <si>
    <t xml:space="preserve">Cone confeccionado em PVC, pintura sintética na cor preta com duas listras amarelas. Altura 75 cm. </t>
  </si>
  <si>
    <t xml:space="preserve">Uso em ambientes com grande fluxo de pessoas para evitar acidentes como quedas e escorregões, por exemplo, em escadas, pisos lisos, escadas, rampas e etc. </t>
  </si>
  <si>
    <t>Fita adesiva antiderrapante</t>
  </si>
  <si>
    <t>Zebrada (preto e amarelo)</t>
  </si>
  <si>
    <t xml:space="preserve">Fita com dorso em PVC revestido com grãos antiderrapantes e adesivo de alta performance, com line autoadesivo, para aplicação em áreas internas e externas. </t>
  </si>
  <si>
    <t xml:space="preserve">Dimensões: 50mm  cm X 20 m </t>
  </si>
  <si>
    <t>Preta</t>
  </si>
  <si>
    <t xml:space="preserve">Indicado para demarcar pisos e vidros, e equipamentos de combate a incêndio, além de vagas, garagens, estacionamentos e organizar filas. </t>
  </si>
  <si>
    <t>Fita adesiva demarcação de solo</t>
  </si>
  <si>
    <t xml:space="preserve">Dimensões: 4,8 cm X 30 m </t>
  </si>
  <si>
    <t>Amarela</t>
  </si>
  <si>
    <t>Uso em laboratórios e em locais onde há manipulação de produtos químicos, poeira, resíduos.                                                                                             Permite a higienização imediata dos olhos, mãoes, face e qualquer outra parte do corpo do usuário que tenha sido contaminada.</t>
  </si>
  <si>
    <t>Chuveiro de Emergência com lava-olhos</t>
  </si>
  <si>
    <t>Uso em laboratórios e em locais onde há manipulação de produtos químicos, poeira, resíduos.                                                                                             Permite a higienização imediata dos olhos no caso de contaminação.</t>
  </si>
  <si>
    <t>Lava-olhos de Emergência</t>
  </si>
  <si>
    <t>Lava-olhos de emergência em ferro galvanizado com acionamento manual e fixação na parede. Lava-olhos com o acionamento manual, a tampa de proteção é automaticamente liberada com a pressão d’água. Bacia e esguichos em plástico ABS, acionamento manual com placa empurre em aço inoxidável, conexão de entrada de ½” BSP/NPT e a fixação e feita diretamente na parede. Placa de sinalização em plástico PVC.OBS:Deve atender as normas: Norma Americana ANSI/ISEA Z358. 1 e a Norma Brasileira (ABNT NBR 16291) para Chuveiros e Lava-Olhos de emergência.</t>
  </si>
  <si>
    <t>Lava Olhos Ducha Oftalmológica com suporte de parede</t>
  </si>
  <si>
    <t>Capacidade 500 ml</t>
  </si>
  <si>
    <t xml:space="preserve">Ideal para realizar a adequação da posição das pernas, pés e região lombar enquanto sentado em frente a estação de trabalho. Com a utilização do Apoio, o ângulo de posicionamento das pernas, pés e lombar são corrigidos para os níveis corretos mantendo sua postura em 90º, facilitando a circulação sanguínea dos membros inferiores e evitando fadiga muscular e micro-lesões devido ao mal posicionamento. Além disso, ajudam a prevenir o aparecimento de varizes, inchaços e formigamentos (também devido ao mal posicionamento das pernas). </t>
  </si>
  <si>
    <t>Apoio ergonômico para os pés</t>
  </si>
  <si>
    <t>Dimensões 400 X 300 mm.</t>
  </si>
  <si>
    <t>Faz a correção da linha de visão do usuário à tela do notebook, aliviando o esforço exercido sobre a região cervical e ajuda a evitar fadiga nas regiões da lombar, nuca e pescoço.</t>
  </si>
  <si>
    <t>Suporte para notebook</t>
  </si>
  <si>
    <t>Dimensões         2 x 23 x 28 cm</t>
  </si>
  <si>
    <t>Embalagem com 10 unidades</t>
  </si>
  <si>
    <t xml:space="preserve">Kit básico de primeiros socorros para setores e laboratórios </t>
  </si>
  <si>
    <t xml:space="preserve">Maleta com kit de primeiros socorros </t>
  </si>
  <si>
    <t>Kit</t>
  </si>
  <si>
    <t>ESAG</t>
  </si>
  <si>
    <t>CEFID</t>
  </si>
  <si>
    <t>Grupo-classe</t>
  </si>
  <si>
    <t>Código NUC</t>
  </si>
  <si>
    <t>CEART</t>
  </si>
  <si>
    <t>FAED</t>
  </si>
  <si>
    <t>CEAD</t>
  </si>
  <si>
    <t>CCT</t>
  </si>
  <si>
    <t>CEPLAN</t>
  </si>
  <si>
    <t>CAV</t>
  </si>
  <si>
    <t>CEO</t>
  </si>
  <si>
    <t>CEAVI</t>
  </si>
  <si>
    <t>CESFI</t>
  </si>
  <si>
    <t>CERES</t>
  </si>
  <si>
    <t>CEPO</t>
  </si>
  <si>
    <t>CDH e PROAD</t>
  </si>
  <si>
    <t>SEMS</t>
  </si>
  <si>
    <t xml:space="preserve">ITEM </t>
  </si>
  <si>
    <t xml:space="preserve">Laboratório/Oficinas/Obras/Serviços   Proteção dos olhos contra impactos de partículas volantes, respingos de líquidos, radiação UVA e UVB.  
Lente Cinza: indicado para ambientes internos ou externos com alta luminosidade. </t>
  </si>
  <si>
    <t>Laboratório/Oficinas/Obras/Serviços   Proteção dos olhos contra impactos de partículas volantes, respingos de líquidos, radiação UVA e UVB.  
Lente Verde: indicado para ambientes internos ou externos com alta luminosidade (proteção em trabalhos com solda oxiacetilênica, próximos de fornos e demais exposições à radiação infravermelha)</t>
  </si>
  <si>
    <t xml:space="preserve">Laboratório/Oficinas/Obras/Serviços   Proteção dos olhos contra impactos de partículas volantes, respingos de líquidos, radiação UVA e UVB.  
Lente amarela: indicado para ambientes com pouca visibilidade     </t>
  </si>
  <si>
    <t>Óculos de segurança com hastes reguláveis, lente em policarbonato óptico, antirrisco e antiembaçante, curvatura lateral das  lentes para aumenta da área de proteção, armação em nylon.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</si>
  <si>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r>
      <rPr>
        <sz val="11"/>
        <rFont val="Calibri"/>
        <family val="2"/>
        <scheme val="minor"/>
      </rPr>
      <t xml:space="preserve">Laboratório/Oficinas     Proteção dos olhos contra impactos de partículas volantes, respingos de líquidos, radiação UVA e UVB.  
Lente Incolor: indIcado para ambientes fechados com luminosidade artificial ou ambientes externos. </t>
    </r>
    <r>
      <rPr>
        <b/>
        <sz val="11"/>
        <rFont val="Calibri"/>
        <family val="2"/>
        <scheme val="minor"/>
      </rPr>
      <t xml:space="preserve">                                                                                                                                 </t>
    </r>
  </si>
  <si>
    <t xml:space="preserve">Laboratório/Oficinas     Proteção dos olhos contra impactos de partículas volantes, respingos de líquidos, radiação UVA e UVB.  
Lente Cinza: indicado para ambientes internos ou externos com alta luminosidade.    </t>
  </si>
  <si>
    <t xml:space="preserve">OBSERVAÇÃO </t>
  </si>
  <si>
    <t>EQUIPAMENTO</t>
  </si>
  <si>
    <t>03795 8 015</t>
  </si>
  <si>
    <t>58 02</t>
  </si>
  <si>
    <t>339030.28</t>
  </si>
  <si>
    <t>03012 0 003</t>
  </si>
  <si>
    <t xml:space="preserve">58 02 </t>
  </si>
  <si>
    <t>07430 6 019</t>
  </si>
  <si>
    <t>58 05</t>
  </si>
  <si>
    <t>66 23</t>
  </si>
  <si>
    <t>00976 8 068</t>
  </si>
  <si>
    <t>339030.36</t>
  </si>
  <si>
    <t>66 15</t>
  </si>
  <si>
    <t>00966 0 118</t>
  </si>
  <si>
    <t>09987 2 002</t>
  </si>
  <si>
    <t>09109 0 005</t>
  </si>
  <si>
    <t>06498 0 003</t>
  </si>
  <si>
    <t>04300 1 001</t>
  </si>
  <si>
    <t>06498 0 001</t>
  </si>
  <si>
    <t>00966 0 085</t>
  </si>
  <si>
    <t>66 1 5</t>
  </si>
  <si>
    <t>00966 0 173</t>
  </si>
  <si>
    <t>61 16</t>
  </si>
  <si>
    <t>05695 2 003</t>
  </si>
  <si>
    <t>03033 3 011</t>
  </si>
  <si>
    <t>12248 3 227</t>
  </si>
  <si>
    <t>02953 0 080</t>
  </si>
  <si>
    <t>18 02</t>
  </si>
  <si>
    <t>339030.22</t>
  </si>
  <si>
    <t>02953 0 029</t>
  </si>
  <si>
    <t>00460 0 004</t>
  </si>
  <si>
    <t>02953 0 002</t>
  </si>
  <si>
    <t>02953 0 027</t>
  </si>
  <si>
    <t>02953 0 081</t>
  </si>
  <si>
    <t>66 10</t>
  </si>
  <si>
    <t>00959 8 005</t>
  </si>
  <si>
    <t>17 01</t>
  </si>
  <si>
    <t>00430 8 010</t>
  </si>
  <si>
    <t>17 04</t>
  </si>
  <si>
    <t>07761 5 003</t>
  </si>
  <si>
    <t>11059 0 018</t>
  </si>
  <si>
    <t>20 02</t>
  </si>
  <si>
    <t>00966 0 117</t>
  </si>
  <si>
    <t>09958 9 005</t>
  </si>
  <si>
    <t>08416 6 001</t>
  </si>
  <si>
    <t>02176 8 013</t>
  </si>
  <si>
    <t xml:space="preserve">20 01 </t>
  </si>
  <si>
    <t>00966 0 200</t>
  </si>
  <si>
    <t>20 01</t>
  </si>
  <si>
    <t>06885 3 065</t>
  </si>
  <si>
    <t>06885 3 071</t>
  </si>
  <si>
    <t>00976 8 021</t>
  </si>
  <si>
    <t>00966 0 137</t>
  </si>
  <si>
    <t>02471 6 012</t>
  </si>
  <si>
    <t>03100 3 104</t>
  </si>
  <si>
    <t>07847 6 005</t>
  </si>
  <si>
    <t>02505 4 016</t>
  </si>
  <si>
    <t>07430 6 021</t>
  </si>
  <si>
    <t>44 04</t>
  </si>
  <si>
    <t>02704 9 006</t>
  </si>
  <si>
    <t>44 01</t>
  </si>
  <si>
    <t>01409 5 003</t>
  </si>
  <si>
    <t>07430 6 020</t>
  </si>
  <si>
    <t>08735 1 002</t>
  </si>
  <si>
    <t>57 04</t>
  </si>
  <si>
    <t>339030.44</t>
  </si>
  <si>
    <t xml:space="preserve">57 01 </t>
  </si>
  <si>
    <t>00164 3 013</t>
  </si>
  <si>
    <t>57 01</t>
  </si>
  <si>
    <t>05455 0 002</t>
  </si>
  <si>
    <t>12251 3 019</t>
  </si>
  <si>
    <t>449052.24</t>
  </si>
  <si>
    <t>07430 6 018</t>
  </si>
  <si>
    <t>66 26</t>
  </si>
  <si>
    <t>06129 8 002</t>
  </si>
  <si>
    <t>10 01</t>
  </si>
  <si>
    <t>10233 4 008</t>
  </si>
  <si>
    <t>67 03</t>
  </si>
  <si>
    <t>03040 6 007</t>
  </si>
  <si>
    <t>58-02</t>
  </si>
  <si>
    <t>00459 6 003</t>
  </si>
  <si>
    <t>03100 3 109</t>
  </si>
  <si>
    <t>07430 6 006</t>
  </si>
  <si>
    <t>05594 8 023</t>
  </si>
  <si>
    <t>47 02</t>
  </si>
  <si>
    <t>02636 0 219</t>
  </si>
  <si>
    <t>45 08</t>
  </si>
  <si>
    <t xml:space="preserve">57 04 </t>
  </si>
  <si>
    <t>12262 9 001</t>
  </si>
  <si>
    <t>CAD</t>
  </si>
  <si>
    <t>PROEX</t>
  </si>
  <si>
    <t xml:space="preserve">Oficinas/Obras/Serviços      </t>
  </si>
  <si>
    <t>LUVA DE SEGURANCA, RESISTENCIA TERMICA, Luva de segurança confeccionada em polietileno, fio de aço e fibras térmicas de poliéster e spandex, 7 gauge, pesada, punho com fibras elásticas e fibras sintéticas como acabamento. CA: 18911. RESISTÊNCIA MECÂNICA  EN388 Desempenho 3540F. RESISTÊNCIA TÉRMICA (CALOR) EN407  Uso: Reutilizável. Formato: Ambidestro. Estrutura: Suporte Têxtil. Modelo da Estrutura: Tricotado. Material Suporte: Fios sintéticos, polietileno e fio de aço. Punho: Tricotado. Tamanho G e M</t>
  </si>
  <si>
    <t>Luva de Segurança, Resistência Térmica</t>
  </si>
  <si>
    <t>02953 0 089</t>
  </si>
  <si>
    <t>Equipamento para o espaço Saúde</t>
  </si>
  <si>
    <t>Kit Vias Aéreas</t>
  </si>
  <si>
    <t>Kit Monitor Glicose -</t>
  </si>
  <si>
    <t>Equipamento para areas coletivas</t>
  </si>
  <si>
    <t>Kit Cipa Completo</t>
  </si>
  <si>
    <t>Equipamento para CIPA</t>
  </si>
  <si>
    <t xml:space="preserve">Blusão e Calça de Aproximação </t>
  </si>
  <si>
    <t xml:space="preserve">G </t>
  </si>
  <si>
    <t>Bota de Aproximação</t>
  </si>
  <si>
    <t xml:space="preserve">definir </t>
  </si>
  <si>
    <t>par</t>
  </si>
  <si>
    <t xml:space="preserve">Uso em campo-    Proteção do tronco, membros superiores e inferiores durante práticas embarcadas </t>
  </si>
  <si>
    <t xml:space="preserve">Jardineira oleada para pesca profissional de segurança confeccionada em tecido de poliéster revestido de PVC em uma face (material emborrachado), bolso frontal com fechamento em velcro, duas tiras de elástico e argolas plásticas para ajustes e costuras através de solda eletrônica. </t>
  </si>
  <si>
    <t>Vestimenta Tipo Conjunto (para atividades embarcadas de pesca) - Reutilizável</t>
  </si>
  <si>
    <t>Tamanhos: P: 1,22 comprimento por 1,34 de circunferência; Tamanhos: M: 1,26 comprimento por 1,36 de circunferência; Tamanhos: G: 1,32 comprimento por 1,38 de circunferência;  Tamanhos: GG: 1,34 comprimento por 1,40 de circunferência; Tamanhos: EX: 1,38 comprimento por 1,42 de circunferência;</t>
  </si>
  <si>
    <t>peça</t>
  </si>
  <si>
    <r>
      <rPr>
        <b/>
        <sz val="11"/>
        <rFont val="Calibri"/>
        <family val="2"/>
        <scheme val="minor"/>
      </rPr>
      <t>Branco</t>
    </r>
    <r>
      <rPr>
        <sz val="11"/>
        <rFont val="Calibri"/>
        <family val="2"/>
        <scheme val="minor"/>
      </rPr>
      <t xml:space="preserve"> (Supervisão/Fiscalização) </t>
    </r>
    <r>
      <rPr>
        <b/>
        <sz val="11"/>
        <rFont val="Calibri"/>
        <family val="2"/>
        <scheme val="minor"/>
      </rPr>
      <t>Amarelo</t>
    </r>
    <r>
      <rPr>
        <sz val="11"/>
        <rFont val="Calibri"/>
        <family val="2"/>
        <scheme val="minor"/>
      </rPr>
      <t xml:space="preserve">                                 (Visitante)</t>
    </r>
  </si>
  <si>
    <r>
      <rPr>
        <b/>
        <sz val="11"/>
        <rFont val="Calibri"/>
        <family val="2"/>
        <scheme val="minor"/>
      </rPr>
      <t xml:space="preserve">Respirador purificador de ar descartável  - Peça Semifacial Filtrante (PFF2) </t>
    </r>
    <r>
      <rPr>
        <sz val="11"/>
        <rFont val="Calibri"/>
        <family val="2"/>
        <scheme val="minor"/>
      </rPr>
      <t xml:space="preserve">para proteção das vias respiratórias contra poeiras, névoas e
fumos.                                                                                            </t>
    </r>
  </si>
  <si>
    <r>
      <rPr>
        <b/>
        <sz val="11"/>
        <rFont val="Calibri"/>
        <family val="2"/>
        <scheme val="minor"/>
      </rPr>
      <t xml:space="preserve">Respirador purificador de ar descartável - Peça Semifacial Filtrante (PFF3) </t>
    </r>
    <r>
      <rPr>
        <sz val="11"/>
        <rFont val="Calibri"/>
        <family val="2"/>
        <scheme val="minor"/>
      </rPr>
      <t xml:space="preserve"> para proteção das vias respiratórias contra poeiras, névoas,
fumos, radionuclídeos e contaminantes altamente tóxicos.                                                                                       </t>
    </r>
  </si>
  <si>
    <r>
      <rPr>
        <b/>
        <sz val="11"/>
        <rFont val="Calibri"/>
        <family val="2"/>
        <scheme val="minor"/>
      </rPr>
      <t xml:space="preserve">Máscara Cirúrgica Descartável </t>
    </r>
    <r>
      <rPr>
        <sz val="11"/>
        <rFont val="Calibri"/>
        <family val="2"/>
        <scheme val="minor"/>
      </rPr>
      <t xml:space="preserve">(Tripla Camada)    </t>
    </r>
  </si>
  <si>
    <r>
      <t xml:space="preserve">     </t>
    </r>
    <r>
      <rPr>
        <b/>
        <sz val="11"/>
        <rFont val="Calibri"/>
        <family val="2"/>
        <scheme val="minor"/>
      </rPr>
      <t>Respirador purificador de ar descartável</t>
    </r>
    <r>
      <rPr>
        <sz val="11"/>
        <rFont val="Calibri"/>
        <family val="2"/>
        <scheme val="minor"/>
      </rPr>
      <t xml:space="preserve">, </t>
    </r>
    <r>
      <rPr>
        <b/>
        <sz val="11"/>
        <rFont val="Calibri"/>
        <family val="2"/>
        <scheme val="minor"/>
      </rPr>
      <t>sem válvula de exaustão  - Peça Semifacial Filtrante Tipo PFF2 (S) /N95                                                                                           (</t>
    </r>
    <r>
      <rPr>
        <sz val="11"/>
        <rFont val="Calibri"/>
        <family val="2"/>
        <scheme val="minor"/>
      </rPr>
      <t xml:space="preserve">para proteção contra certos aerossóis de origem biológica)                                                         </t>
    </r>
  </si>
  <si>
    <r>
      <rPr>
        <b/>
        <sz val="11"/>
        <rFont val="Calibri"/>
        <family val="2"/>
        <scheme val="minor"/>
      </rPr>
      <t>Tipo Peça Facial Inteira</t>
    </r>
    <r>
      <rPr>
        <sz val="11"/>
        <rFont val="Calibri"/>
        <family val="2"/>
        <scheme val="minor"/>
      </rPr>
      <t xml:space="preserve"> (proteção de olhos, boca e nariz) </t>
    </r>
  </si>
  <si>
    <r>
      <rPr>
        <b/>
        <sz val="11"/>
        <rFont val="Calibri"/>
        <family val="2"/>
        <scheme val="minor"/>
      </rPr>
      <t>Tipo Peça Semifacial</t>
    </r>
    <r>
      <rPr>
        <sz val="11"/>
        <rFont val="Calibri"/>
        <family val="2"/>
        <scheme val="minor"/>
      </rPr>
      <t xml:space="preserve"> (proteção de boca e nariz)</t>
    </r>
  </si>
  <si>
    <r>
      <rPr>
        <b/>
        <sz val="11"/>
        <rFont val="Calibri"/>
        <family val="2"/>
        <scheme val="minor"/>
      </rPr>
      <t>Tipo P1</t>
    </r>
    <r>
      <rPr>
        <sz val="11"/>
        <rFont val="Calibri"/>
        <family val="2"/>
        <scheme val="minor"/>
      </rPr>
      <t xml:space="preserve">                                       (proteção contra poeiras e névoas)</t>
    </r>
  </si>
  <si>
    <r>
      <rPr>
        <b/>
        <sz val="11"/>
        <rFont val="Calibri"/>
        <family val="2"/>
        <scheme val="minor"/>
      </rPr>
      <t>Tipo P2</t>
    </r>
    <r>
      <rPr>
        <sz val="11"/>
        <rFont val="Calibri"/>
        <family val="2"/>
        <scheme val="minor"/>
      </rPr>
      <t xml:space="preserve">                                        (proteção contra poeiras, névoas e fumos) </t>
    </r>
  </si>
  <si>
    <r>
      <rPr>
        <b/>
        <sz val="11"/>
        <rFont val="Calibri"/>
        <family val="2"/>
        <scheme val="minor"/>
      </rPr>
      <t>Tipo P3</t>
    </r>
    <r>
      <rPr>
        <sz val="11"/>
        <rFont val="Calibri"/>
        <family val="2"/>
        <scheme val="minor"/>
      </rPr>
      <t xml:space="preserve">                                            (proteção contra poeiras, névoas, fumos, radionuclídeos e particulados altamente tóxicos)</t>
    </r>
  </si>
  <si>
    <r>
      <t xml:space="preserve">Tipo gases ácidos          </t>
    </r>
    <r>
      <rPr>
        <sz val="11"/>
        <rFont val="Calibri"/>
        <family val="2"/>
        <scheme val="minor"/>
      </rPr>
      <t>(proteção contra certos gases  e vapores ácidos)</t>
    </r>
  </si>
  <si>
    <r>
      <t xml:space="preserve">Tipo  vapores orgânicos </t>
    </r>
    <r>
      <rPr>
        <sz val="11"/>
        <rFont val="Calibri"/>
        <family val="2"/>
        <scheme val="minor"/>
      </rPr>
      <t>(proteção contra certos gases  e vapores orgânicos)</t>
    </r>
  </si>
  <si>
    <r>
      <t xml:space="preserve">Tipo vapores orgânicos e gases ácidos                              </t>
    </r>
    <r>
      <rPr>
        <sz val="11"/>
        <rFont val="Calibri"/>
        <family val="2"/>
        <scheme val="minor"/>
      </rPr>
      <t>(proteção contra certos gases  e vapores ácidos e orgânicos)</t>
    </r>
  </si>
  <si>
    <r>
      <t xml:space="preserve">Tipo amônia                           </t>
    </r>
    <r>
      <rPr>
        <sz val="11"/>
        <rFont val="Calibri"/>
        <family val="2"/>
        <scheme val="minor"/>
      </rPr>
      <t>(proteção contra amônia e compostos orgânicos da amônia)</t>
    </r>
  </si>
  <si>
    <r>
      <t xml:space="preserve">Tipo Formaldeído       </t>
    </r>
    <r>
      <rPr>
        <sz val="11"/>
        <rFont val="Calibri"/>
        <family val="2"/>
        <scheme val="minor"/>
      </rPr>
      <t>(proteção contra formaldeído)</t>
    </r>
  </si>
  <si>
    <r>
      <t xml:space="preserve">Retentor para filtros </t>
    </r>
    <r>
      <rPr>
        <sz val="11"/>
        <rFont val="Calibri"/>
        <family val="2"/>
        <scheme val="minor"/>
      </rPr>
      <t xml:space="preserve"> (uso combinado de filtros mecânicos e químicos)</t>
    </r>
  </si>
  <si>
    <r>
      <rPr>
        <b/>
        <sz val="11"/>
        <rFont val="Calibri"/>
        <family val="2"/>
      </rPr>
      <t>Luva de Vinil/PVC</t>
    </r>
    <r>
      <rPr>
        <sz val="11"/>
        <rFont val="Calibri"/>
        <family val="2"/>
      </rPr>
      <t xml:space="preserve">  (sem revestimento interno)/Descartável</t>
    </r>
  </si>
  <si>
    <t xml:space="preserve">TOTAL DO ITEM </t>
  </si>
  <si>
    <t>Numeração diversa!  (33 a 45)</t>
  </si>
  <si>
    <t>Numeração diversa!   (33 a 45)</t>
  </si>
  <si>
    <t>Tamanhos  diversos! (P a GG)</t>
  </si>
  <si>
    <t>Fita em Filme de polietileno de baixa densidade sem adesivo, cor zebrada preto/amarelo 6,5  a 7,0cm de largura.  Rolo com 200 metros.  Entrega em caixas de papelão resistente a empilhamento.</t>
  </si>
  <si>
    <t xml:space="preserve">Recipiente fabricado em polietileno de alta densidade (PEAD), lavável, resistente,  cantos arredondados, com tampa provida de sistema de abertura  por pedal (sem contato manual), na cor branca com impressão de símbolo de resíduo infectante. Embalagem secundária caixa de papelão resistente ao empilhamento. Produto fabricado de acordo com os padrões da ABNT e Anvisa RDC nº 222 de 28/03/2010.      </t>
  </si>
  <si>
    <t>Dimensões 30cm X 62cm</t>
  </si>
  <si>
    <t xml:space="preserve">Cone de Sinalização laranja com faixas brancas - 50cm   </t>
  </si>
  <si>
    <t>Cone de Sinalização preto com faixas amarelas  - 50cm</t>
  </si>
  <si>
    <t xml:space="preserve">Fita adesiva de demarcação de solo e vidro, altamente resistente a umidade, ácidos, óleos e solventes. Embalagem: peça com 30 metros. Dimensões: 4,8cm X 30m </t>
  </si>
  <si>
    <r>
      <rPr>
        <b/>
        <sz val="11"/>
        <rFont val="Calibri"/>
        <family val="2"/>
        <scheme val="minor"/>
      </rPr>
      <t>Oficinas/Obras/Serviços</t>
    </r>
    <r>
      <rPr>
        <sz val="11"/>
        <rFont val="Calibri"/>
        <family val="2"/>
        <scheme val="minor"/>
      </rPr>
      <t xml:space="preserve"> Proteção da cabeça do usuário contra impactos de objetos sobre o crânio e contra choques elétricos </t>
    </r>
    <r>
      <rPr>
        <u/>
        <sz val="11"/>
        <rFont val="Calibri"/>
        <family val="2"/>
        <scheme val="minor"/>
      </rPr>
      <t>OBS:Indicado para atividades com eletricidade</t>
    </r>
  </si>
  <si>
    <r>
      <rPr>
        <b/>
        <sz val="11"/>
        <rFont val="Calibri"/>
        <family val="2"/>
        <scheme val="minor"/>
      </rPr>
      <t xml:space="preserve">Oficinas/Obras/Serviços </t>
    </r>
    <r>
      <rPr>
        <sz val="11"/>
        <rFont val="Calibri"/>
        <family val="2"/>
        <scheme val="minor"/>
      </rPr>
      <t xml:space="preserve">Proteção da cabeça do usuário contra impactos de objetos sobre o crânio e contra choques eletricos  </t>
    </r>
    <r>
      <rPr>
        <u/>
        <sz val="11"/>
        <rFont val="Calibri"/>
        <family val="2"/>
        <scheme val="minor"/>
      </rPr>
      <t>OBS: Indicado para atividades de construção civil e manutenção em geral, incluindo atividades com eletricidade</t>
    </r>
  </si>
  <si>
    <r>
      <rPr>
        <b/>
        <sz val="11"/>
        <color theme="1"/>
        <rFont val="Calibri"/>
        <family val="2"/>
        <scheme val="minor"/>
      </rPr>
      <t xml:space="preserve">Oficinas/Obras/Serviços </t>
    </r>
    <r>
      <rPr>
        <sz val="11"/>
        <color theme="1"/>
        <rFont val="Calibri"/>
        <family val="2"/>
        <scheme val="minor"/>
      </rPr>
      <t xml:space="preserve">Proteção da cabeça do usuário contra impactos de objetos sobre o crânio e contra choques eletricos  </t>
    </r>
    <r>
      <rPr>
        <u/>
        <sz val="11"/>
        <rFont val="Calibri"/>
        <family val="2"/>
        <scheme val="minor"/>
      </rPr>
      <t>OBS: Indicado para trabalho em altura , espaço confinado e trabalhadores de áreas florestais</t>
    </r>
  </si>
  <si>
    <t xml:space="preserve">Laboratório/Oficinas/Obras/Serviços  Proteção dos olhos contra impactos de partículas volantes, respingos de líquidos, radiação UVA e UVB.  
Lente Incolor: indIcado para ambientes fechados com luminosidade artificial ou ambientes externos.                         </t>
  </si>
  <si>
    <t>Laboratórios/Oficinas   Proteção do sistema auditivo do usuário contra níveis de pressão sonora elevados   OBS: recomendado para áreas não limpas e para servidores que circulam por zonas ruidosas e silenciosas, permitindo a remoção com mais facilidade</t>
  </si>
  <si>
    <t>Laboratórios/oficinas   Proteção do sistema auditivo do usuário contra níveis de pressão sonora elevados   OBS: De fácil armazenamentto, expansivo e confortável, pode ser usado em todo tipo de ambiente. Adaptável a qualquer forma e tamanho de ouvido</t>
  </si>
  <si>
    <t xml:space="preserve">Laboratórios/Oficinas.   Proteção das vias respiratórias contra poeiras e névoas em concentrações de até 10 vezes o Limite de Exposição. </t>
  </si>
  <si>
    <t xml:space="preserve">Laboratórios/Oficinas.  Proteção das vias respiratórias contra poeiras e névoas em concentrações de até 10 vezes o Limite de Exposição. </t>
  </si>
  <si>
    <t xml:space="preserve">Laboratórios/Oficinas.  Proteção das vias respiratórias do usuário
contra a inalação de partículas sólidas, quando utilizados com
filtros mecânicos ou combinados, e contra gases e vapores,
quando utilizados com filtros químicos ou combinados. </t>
  </si>
  <si>
    <t xml:space="preserve">Laboratórios/Oficinas. Proteção das vias respiratórias do usuário contra a inalação de partículas sólidas, quando utilizados com filtros mecânicos ou combinados, e contra gases e vapores, quando utilizados com filtros químicos ou combinados. </t>
  </si>
  <si>
    <t>Laboratórios/Oficinas.  Proteção respiratória contra poeiras, névoas, fumos, radionuclídeos e particulados altamente tóxicos.    OBS: Os filtros mecânicos não devem ser utilizados de nenhuma maneira para proteção contra gases e vapores.</t>
  </si>
  <si>
    <t>Laboratórios/Oficinas.   Proteção das vias respiratórias contra gases e vapores  OBS: Os cartuchos químicos não devem ser utilizados de nenhuma maneira para proteção contra materiais particulados (poeiras, névoas e fumos).</t>
  </si>
  <si>
    <t>Laboratórios/Oficinas.  Proteção das vias respiratórias contra amônia e compostos orgânicos da amônia  OBS: Os cartuchos químicos não devem ser utilizados de nenhuma maneira para proteção contra materiais particulados (poeiras, névoas e fumos).</t>
  </si>
  <si>
    <t xml:space="preserve">Laboratórios/Oficina.    Proteção das vias respiratórias contra gases e vapores e ou material particulado.  OBS: O retentor para filtros permite o uso combinado de filtros mecânicos e químicos em respirador reutilizável facial inteiro ou semifacial. </t>
  </si>
  <si>
    <r>
      <rPr>
        <b/>
        <sz val="11"/>
        <rFont val="Calibri"/>
        <family val="2"/>
        <scheme val="minor"/>
      </rPr>
      <t>Laboratórios/Oficinas</t>
    </r>
    <r>
      <rPr>
        <sz val="11"/>
        <rFont val="Calibri"/>
        <family val="2"/>
        <scheme val="minor"/>
      </rPr>
      <t xml:space="preserve">   Indicada para proteção das mãos dos usuários contra agentes químicos  (de acordo com ficha técnica e teste em laboratório credenciado).     </t>
    </r>
  </si>
  <si>
    <r>
      <rPr>
        <b/>
        <sz val="11"/>
        <rFont val="Calibri"/>
        <family val="2"/>
        <scheme val="minor"/>
      </rPr>
      <t>Laboratórios/Oficinas</t>
    </r>
    <r>
      <rPr>
        <sz val="11"/>
        <rFont val="Calibri"/>
        <family val="2"/>
        <scheme val="minor"/>
      </rPr>
      <t xml:space="preserve">   Indicada para proteção das mãos dos usuários contra agentes químicos (de acordo com ficha técnica e teste em laboratório credenciado).  OBS: Proteção antiestática (dissipativa) para manuseio de produtos eletroeletrônicos                                            </t>
    </r>
  </si>
  <si>
    <r>
      <rPr>
        <b/>
        <sz val="11"/>
        <rFont val="Calibri"/>
        <family val="2"/>
        <scheme val="minor"/>
      </rPr>
      <t xml:space="preserve">Laboratórios/Oficinas </t>
    </r>
    <r>
      <rPr>
        <sz val="11"/>
        <rFont val="Calibri"/>
        <family val="2"/>
        <scheme val="minor"/>
      </rPr>
      <t xml:space="preserve">  Indicada para proteção das mãos dos usuários contra agentes químicos (de acordo com ficha técnica e teste em laboratório credenciado).  OBS: Proteção antiestática (dissipativa) para manuseio de produtos eletroeletrônicos                                            </t>
    </r>
  </si>
  <si>
    <r>
      <rPr>
        <b/>
        <sz val="11"/>
        <rFont val="Calibri"/>
        <family val="2"/>
        <scheme val="minor"/>
      </rPr>
      <t>Laboratório/Ambiente Hospitalar</t>
    </r>
    <r>
      <rPr>
        <sz val="11"/>
        <rFont val="Calibri"/>
        <family val="2"/>
        <scheme val="minor"/>
      </rPr>
      <t xml:space="preserve">   Indicada para proteção das mãos contra agentes biológicos (procedimentos não cirúrgicos/Não estéril)  OBS: Recomendado para quem apresenta alergia ao látex</t>
    </r>
  </si>
  <si>
    <r>
      <rPr>
        <b/>
        <sz val="11"/>
        <rFont val="Calibri"/>
        <family val="2"/>
        <scheme val="minor"/>
      </rPr>
      <t>Laboratório/Ambiente Hospitalar</t>
    </r>
    <r>
      <rPr>
        <sz val="11"/>
        <rFont val="Calibri"/>
        <family val="2"/>
        <scheme val="minor"/>
      </rPr>
      <t xml:space="preserve">  Indicada para proteção das mãos contra agentes biológicos (procedimentos não cirúrgicos/Não Estéril)</t>
    </r>
  </si>
  <si>
    <r>
      <rPr>
        <b/>
        <sz val="11"/>
        <rFont val="Calibri"/>
        <family val="2"/>
        <scheme val="minor"/>
      </rPr>
      <t xml:space="preserve">Laboratório/Oficinas/Serviços Gerais  </t>
    </r>
    <r>
      <rPr>
        <sz val="11"/>
        <rFont val="Calibri"/>
        <family val="2"/>
        <scheme val="minor"/>
      </rPr>
      <t>Indicada para manuseio de produtos de limpeza e outros químicos, serviços gerais.</t>
    </r>
  </si>
  <si>
    <r>
      <rPr>
        <b/>
        <sz val="11"/>
        <rFont val="Calibri"/>
        <family val="2"/>
        <scheme val="minor"/>
      </rPr>
      <t xml:space="preserve">Laboratório/Ambiente Hospitalar </t>
    </r>
    <r>
      <rPr>
        <sz val="11"/>
        <rFont val="Calibri"/>
        <family val="2"/>
        <scheme val="minor"/>
      </rPr>
      <t xml:space="preserve"> Indicada para proteção das mãos contra agentes biológicos (procedimentos cirúrgicos/Estéril</t>
    </r>
  </si>
  <si>
    <r>
      <rPr>
        <b/>
        <sz val="11"/>
        <rFont val="Calibri"/>
        <family val="2"/>
        <scheme val="minor"/>
      </rPr>
      <t xml:space="preserve">Laboratório/Oficinas/Serviços Gerais </t>
    </r>
    <r>
      <rPr>
        <sz val="11"/>
        <rFont val="Calibri"/>
        <family val="2"/>
        <scheme val="minor"/>
      </rPr>
      <t>Indicada para manuseio de produtos de limpeza e outros químicos, serviços gerais.</t>
    </r>
  </si>
  <si>
    <r>
      <rPr>
        <b/>
        <sz val="11"/>
        <rFont val="Calibri"/>
        <family val="2"/>
        <scheme val="minor"/>
      </rPr>
      <t xml:space="preserve">Laboratório/Oficinas/Serviços Gerais  </t>
    </r>
    <r>
      <rPr>
        <sz val="11"/>
        <rFont val="Calibri"/>
        <family val="2"/>
        <scheme val="minor"/>
      </rPr>
      <t xml:space="preserve">Indicado para proteção das mãos contra agentes abrasivos, escoriantes, cortantes e perfurantes e contra agentes térmicos (pequenas chamas e calor de contato)                        </t>
    </r>
  </si>
  <si>
    <r>
      <rPr>
        <b/>
        <sz val="11"/>
        <rFont val="Calibri"/>
        <family val="2"/>
        <scheme val="minor"/>
      </rPr>
      <t xml:space="preserve">Laboratório/Oficinas/Serviços Gerais </t>
    </r>
    <r>
      <rPr>
        <sz val="11"/>
        <rFont val="Calibri"/>
        <family val="2"/>
        <scheme val="minor"/>
      </rPr>
      <t xml:space="preserve"> Indicado para proteção das mãos contra agentes abrasivos, escoriantes, cortantes e perfurantes e contra agentes térmicos (pequenas chamas e calor de contato)</t>
    </r>
  </si>
  <si>
    <r>
      <rPr>
        <b/>
        <sz val="11"/>
        <rFont val="Calibri"/>
        <family val="2"/>
        <scheme val="minor"/>
      </rPr>
      <t xml:space="preserve">Laboratório/Oficinas/Serviços Gerais  </t>
    </r>
    <r>
      <rPr>
        <sz val="11"/>
        <rFont val="Calibri"/>
        <family val="2"/>
        <scheme val="minor"/>
      </rPr>
      <t>Indicado para proteção das mãos contra agentes abrasivos, escoriantes, cortantes e perfurante. Indicada para serviços em geral.</t>
    </r>
  </si>
  <si>
    <r>
      <rPr>
        <b/>
        <sz val="11"/>
        <rFont val="Calibri"/>
        <family val="2"/>
        <scheme val="minor"/>
      </rPr>
      <t xml:space="preserve">Laboratório/Oficina/Serviços Gerais  </t>
    </r>
    <r>
      <rPr>
        <sz val="11"/>
        <rFont val="Calibri"/>
        <family val="2"/>
        <scheme val="minor"/>
      </rPr>
      <t xml:space="preserve">Indicada para proteção das mãos do usuário contra agentes escoriantes, cortantes e perfurantes. Indicada para serviços em geral.   OBS: Não deve ser usada na presença de óleos e graxas pois não é impermeável. </t>
    </r>
  </si>
  <si>
    <r>
      <rPr>
        <b/>
        <sz val="11"/>
        <rFont val="Calibri"/>
        <family val="2"/>
        <scheme val="minor"/>
      </rPr>
      <t xml:space="preserve">Laboratório/Câmara-fria </t>
    </r>
    <r>
      <rPr>
        <sz val="11"/>
        <rFont val="Calibri"/>
        <family val="2"/>
        <scheme val="minor"/>
      </rPr>
      <t>Indicada para proteção das mãos do usuário contra agentes abrasivos, escoriantes, cortantes, perfurantes e contra agentes térmicos (frio).</t>
    </r>
  </si>
  <si>
    <r>
      <rPr>
        <b/>
        <sz val="11"/>
        <rFont val="Calibri"/>
        <family val="2"/>
        <scheme val="minor"/>
      </rPr>
      <t xml:space="preserve">Oficinas/Obras/Serviços  </t>
    </r>
    <r>
      <rPr>
        <sz val="11"/>
        <rFont val="Calibri"/>
        <family val="2"/>
        <scheme val="minor"/>
      </rPr>
      <t>Proteção das mãos do usuário contra choques elétricos OBS:Indicado para atividades com eletricidade</t>
    </r>
  </si>
  <si>
    <r>
      <rPr>
        <b/>
        <sz val="11"/>
        <rFont val="Calibri"/>
        <family val="2"/>
        <scheme val="minor"/>
      </rPr>
      <t xml:space="preserve">Oficinas/Obras/Serviços </t>
    </r>
    <r>
      <rPr>
        <sz val="11"/>
        <rFont val="Calibri"/>
        <family val="2"/>
        <scheme val="minor"/>
      </rPr>
      <t xml:space="preserve"> Proteção das mãos do usuário contra choques elétricos  OBS:Indicado para atividades com eletricidade</t>
    </r>
  </si>
  <si>
    <r>
      <rPr>
        <b/>
        <sz val="11"/>
        <rFont val="Calibri"/>
        <family val="2"/>
        <scheme val="minor"/>
      </rPr>
      <t xml:space="preserve">Oficinas/Obras/Serviços  </t>
    </r>
    <r>
      <rPr>
        <sz val="11"/>
        <rFont val="Calibri"/>
        <family val="2"/>
        <scheme val="minor"/>
      </rPr>
      <t xml:space="preserve"> Proteção das mãos do usuário contra choques elétricos  OBS:Indicado para atividades com eletricidade</t>
    </r>
  </si>
  <si>
    <r>
      <t xml:space="preserve">Oficinas/Obras/Serviços  </t>
    </r>
    <r>
      <rPr>
        <sz val="11"/>
        <rFont val="Calibri"/>
        <family val="2"/>
        <scheme val="minor"/>
      </rPr>
      <t xml:space="preserve">A luva de cobertura em vaqueta é indicada para uso em manutenções da rede elétrica.  </t>
    </r>
  </si>
  <si>
    <r>
      <rPr>
        <b/>
        <sz val="11"/>
        <rFont val="Calibri"/>
        <family val="2"/>
        <scheme val="minor"/>
      </rPr>
      <t xml:space="preserve">Uso veterinário.  </t>
    </r>
    <r>
      <rPr>
        <sz val="11"/>
        <rFont val="Calibri"/>
        <family val="2"/>
        <scheme val="minor"/>
      </rPr>
      <t xml:space="preserve"> Luvas para palpação e inseminação artificial de uso veterinário e/ou boas práticas de fabricação (BPF)</t>
    </r>
  </si>
  <si>
    <r>
      <rPr>
        <b/>
        <sz val="11"/>
        <rFont val="Calibri"/>
        <family val="2"/>
        <scheme val="minor"/>
      </rPr>
      <t xml:space="preserve">Laboratório/Oficinas/Serviços Gerais  </t>
    </r>
    <r>
      <rPr>
        <sz val="11"/>
        <rFont val="Calibri"/>
        <family val="2"/>
        <scheme val="minor"/>
      </rPr>
      <t xml:space="preserve">Proteção da pele contra riscos provenientes de produtos químicos, que quando aplicado à pele, não são facilmente removíveis com água.  Indicado na proteção contra graxas, óleos, gasolina, solventes, argamassas, cimentos, hidrocarbonetos alifáticos e aromáticos, produtos solúveis ou não em água. </t>
    </r>
  </si>
  <si>
    <r>
      <rPr>
        <b/>
        <sz val="11"/>
        <rFont val="Calibri"/>
        <family val="2"/>
        <scheme val="minor"/>
      </rPr>
      <t xml:space="preserve">Laboratório/Oficinas/Serviços Gerais   </t>
    </r>
    <r>
      <rPr>
        <sz val="11"/>
        <rFont val="Calibri"/>
        <family val="2"/>
        <scheme val="minor"/>
      </rPr>
      <t xml:space="preserve">Proteção da pele  contra riscos provenientes de produtos químicos, pode ser removido com água, mas não é removido da pele na presença de óleos ou substâncias apolares. Indicados na proteção contra graxa, óleos, solventes, gasolina, cal, verniz, pós e produtos químicos que não contenham água em sua fórmula. </t>
    </r>
  </si>
  <si>
    <r>
      <rPr>
        <b/>
        <sz val="11"/>
        <rFont val="Calibri"/>
        <family val="2"/>
        <scheme val="minor"/>
      </rPr>
      <t>Atividades em campo</t>
    </r>
    <r>
      <rPr>
        <sz val="11"/>
        <rFont val="Calibri"/>
        <family val="2"/>
        <scheme val="minor"/>
      </rPr>
      <t xml:space="preserve">     Proteção da pele dos usuários dos efeitos das radiações UVA e UVB e repelir a ação de insetos.</t>
    </r>
  </si>
  <si>
    <r>
      <rPr>
        <b/>
        <sz val="11"/>
        <rFont val="Calibri"/>
        <family val="2"/>
        <scheme val="minor"/>
      </rPr>
      <t>Atividades em campo</t>
    </r>
    <r>
      <rPr>
        <sz val="11"/>
        <rFont val="Calibri"/>
        <family val="2"/>
        <scheme val="minor"/>
      </rPr>
      <t xml:space="preserve">  Proteção da pele dos usuários dos efeitos das radiações UVA e UVB e repelir a ação de insetos.</t>
    </r>
  </si>
  <si>
    <r>
      <rPr>
        <b/>
        <sz val="11"/>
        <rFont val="Calibri"/>
        <family val="2"/>
        <scheme val="minor"/>
      </rPr>
      <t xml:space="preserve">Atividades em campo </t>
    </r>
    <r>
      <rPr>
        <sz val="11"/>
        <rFont val="Calibri"/>
        <family val="2"/>
        <scheme val="minor"/>
      </rPr>
      <t xml:space="preserve">  Proteção do usuário contra picadas de insetos, oferecendo barreira de proteção contra vetores de agentes biológicos </t>
    </r>
  </si>
  <si>
    <r>
      <rPr>
        <b/>
        <sz val="11"/>
        <rFont val="Calibri"/>
        <family val="2"/>
        <scheme val="minor"/>
      </rPr>
      <t>Oficinas/Atividades em campo</t>
    </r>
    <r>
      <rPr>
        <sz val="11"/>
        <rFont val="Calibri"/>
        <family val="2"/>
        <scheme val="minor"/>
      </rPr>
      <t xml:space="preserve">  Proteção contra riscos de natureza leve, contra agentes abrasivos e escorriantes,  locais umidos, encharcados e riscos de origem química, animais peçonhentos </t>
    </r>
  </si>
  <si>
    <r>
      <rPr>
        <b/>
        <sz val="11"/>
        <rFont val="Calibri"/>
        <family val="2"/>
        <scheme val="minor"/>
      </rPr>
      <t xml:space="preserve">Oficinas/Serviços gerais  </t>
    </r>
    <r>
      <rPr>
        <sz val="11"/>
        <rFont val="Calibri"/>
        <family val="2"/>
        <scheme val="minor"/>
      </rPr>
      <t xml:space="preserve"> Proteção contra riscos de natureza leve, contra agentes abrasivos e escorriantes,  locais umidos, encharcados e riscos de origem química</t>
    </r>
  </si>
  <si>
    <r>
      <rPr>
        <b/>
        <sz val="11"/>
        <rFont val="Calibri"/>
        <family val="2"/>
        <scheme val="minor"/>
      </rPr>
      <t xml:space="preserve">Oficinas/obra/serviços  </t>
    </r>
    <r>
      <rPr>
        <sz val="11"/>
        <rFont val="Calibri"/>
        <family val="2"/>
        <scheme val="minor"/>
      </rPr>
      <t xml:space="preserve"> Proteção dos pés contra riscos de queda de objetos sobre artelhos, contra agentes abrasivos e escoriantes e contra choques elétricos.  Indicada para trabalhos de manutenção, fiscalização, inclusive trabalho com energia elétrica (Biqueira de composite não é condutiva)</t>
    </r>
  </si>
  <si>
    <r>
      <rPr>
        <b/>
        <sz val="11"/>
        <rFont val="Calibri"/>
        <family val="2"/>
        <scheme val="minor"/>
      </rPr>
      <t xml:space="preserve">Laboratório/Ambiente Hospitalar  </t>
    </r>
    <r>
      <rPr>
        <sz val="11"/>
        <rFont val="Calibri"/>
        <family val="2"/>
        <scheme val="minor"/>
      </rPr>
      <t xml:space="preserve"> Proteção dos pés contra riscos de natureza leve, contra agentes abrasivos e escoriantes e contra umidade/ Atende as exigencias da  NR 32 (serviços da área da saúde)</t>
    </r>
  </si>
  <si>
    <r>
      <rPr>
        <b/>
        <sz val="11"/>
        <rFont val="Calibri"/>
        <family val="2"/>
        <scheme val="minor"/>
      </rPr>
      <t xml:space="preserve">Laboratório/Ambiente Hospitalar  </t>
    </r>
    <r>
      <rPr>
        <sz val="11"/>
        <rFont val="Calibri"/>
        <family val="2"/>
        <scheme val="minor"/>
      </rPr>
      <t xml:space="preserve"> Indicado para uso em laboratórios e em ambientes hospitalares.</t>
    </r>
  </si>
  <si>
    <r>
      <rPr>
        <b/>
        <sz val="11"/>
        <rFont val="Calibri"/>
        <family val="2"/>
        <scheme val="minor"/>
      </rPr>
      <t xml:space="preserve">Oficinas/Serviços Gerais/Atividades campo  </t>
    </r>
    <r>
      <rPr>
        <sz val="11"/>
        <rFont val="Calibri"/>
        <family val="2"/>
        <scheme val="minor"/>
      </rPr>
      <t xml:space="preserve"> Indicado para Proteção das pernas do usuário contra agentes abrasivos e escoriantes, para uso em soldagens e processos similares, animais peçonhentos </t>
    </r>
  </si>
  <si>
    <r>
      <rPr>
        <b/>
        <sz val="11"/>
        <rFont val="Calibri"/>
        <family val="2"/>
        <scheme val="minor"/>
      </rPr>
      <t xml:space="preserve">Oficinas/Serviços Gerais/Ativdades de campo    </t>
    </r>
    <r>
      <rPr>
        <sz val="11"/>
        <rFont val="Calibri"/>
        <family val="2"/>
        <scheme val="minor"/>
      </rPr>
      <t xml:space="preserve"> Indicado para proteção do braço e antebraço do usuário contra agentes abrasivos e escoriantes, para uso em soldagens e processos similares, animais peçonhentos</t>
    </r>
  </si>
  <si>
    <r>
      <rPr>
        <b/>
        <sz val="11"/>
        <rFont val="Calibri"/>
        <family val="2"/>
        <scheme val="minor"/>
      </rPr>
      <t xml:space="preserve">Oficinas/Serviços  </t>
    </r>
    <r>
      <rPr>
        <sz val="11"/>
        <rFont val="Calibri"/>
        <family val="2"/>
        <scheme val="minor"/>
      </rPr>
      <t xml:space="preserve"> Proteção do tronco do usuário contra agentes abrasivos e escoriantes, para uso em soldagens e processos similares</t>
    </r>
  </si>
  <si>
    <r>
      <rPr>
        <b/>
        <sz val="11"/>
        <rFont val="Calibri"/>
        <family val="2"/>
        <scheme val="minor"/>
      </rPr>
      <t xml:space="preserve">Oficinas/ Serviços </t>
    </r>
    <r>
      <rPr>
        <sz val="11"/>
        <rFont val="Calibri"/>
        <family val="2"/>
        <scheme val="minor"/>
      </rPr>
      <t xml:space="preserve"> Proteção do tronco e membros superiores do usuário contra agentes abrasivos e escoriantes, para uso em soldagens e processos similares</t>
    </r>
  </si>
  <si>
    <r>
      <rPr>
        <b/>
        <sz val="11"/>
        <rFont val="Calibri"/>
        <family val="2"/>
        <scheme val="minor"/>
      </rPr>
      <t xml:space="preserve">Laboratórios/Oficinas/Serviços Gerais  </t>
    </r>
    <r>
      <rPr>
        <sz val="11"/>
        <rFont val="Calibri"/>
        <family val="2"/>
        <scheme val="minor"/>
      </rPr>
      <t xml:space="preserve"> Indicado para proteção contra umidade e respingos de água</t>
    </r>
  </si>
  <si>
    <r>
      <rPr>
        <b/>
        <sz val="11"/>
        <rFont val="Calibri"/>
        <family val="2"/>
        <scheme val="minor"/>
      </rPr>
      <t xml:space="preserve">Laboratório/Ambiente Hospitalar   </t>
    </r>
    <r>
      <rPr>
        <sz val="11"/>
        <rFont val="Calibri"/>
        <family val="2"/>
        <scheme val="minor"/>
      </rPr>
      <t xml:space="preserve"> Proteção do tronco contra agentes químicos e/ou biológicos</t>
    </r>
  </si>
  <si>
    <r>
      <rPr>
        <b/>
        <sz val="11"/>
        <rFont val="Calibri"/>
        <family val="2"/>
        <scheme val="minor"/>
      </rPr>
      <t xml:space="preserve">Laboratório/ Ambiente Hospitalar  </t>
    </r>
    <r>
      <rPr>
        <sz val="11"/>
        <rFont val="Calibri"/>
        <family val="2"/>
        <scheme val="minor"/>
      </rPr>
      <t>Proteção do tronco  contra radiação ionizante/operação de raio X</t>
    </r>
  </si>
  <si>
    <t>Laboratórios/Oficinas.   Proteção das vias respiratórias contra gases e vapores     OBS: Os cartuchos químicos não devem ser utilizados de nenhuma maneira para proteção contra materiais particulados (poeiras, névoas e fumos).</t>
  </si>
  <si>
    <r>
      <rPr>
        <b/>
        <sz val="11"/>
        <rFont val="Calibri"/>
        <family val="2"/>
        <scheme val="minor"/>
      </rPr>
      <t xml:space="preserve">Laboratórios/Oficinas </t>
    </r>
    <r>
      <rPr>
        <sz val="11"/>
        <rFont val="Calibri"/>
        <family val="2"/>
        <scheme val="minor"/>
      </rPr>
      <t xml:space="preserve">Indicada para proteção das mãos dos usuário contra agentes químicos  (de acordo com ficha técnica e teste em laboratório credenciado).     </t>
    </r>
  </si>
  <si>
    <r>
      <rPr>
        <b/>
        <sz val="11"/>
        <rFont val="Calibri"/>
        <family val="2"/>
        <scheme val="minor"/>
      </rPr>
      <t xml:space="preserve">Laboratório/Ambiente Hospitalar   </t>
    </r>
    <r>
      <rPr>
        <sz val="11"/>
        <rFont val="Calibri"/>
        <family val="2"/>
        <scheme val="minor"/>
      </rPr>
      <t xml:space="preserve"> Proteção do tronco contra agentes  biológicos</t>
    </r>
  </si>
  <si>
    <r>
      <rPr>
        <b/>
        <sz val="11"/>
        <rFont val="Calibri"/>
        <family val="2"/>
        <scheme val="minor"/>
      </rPr>
      <t xml:space="preserve">Oficinas </t>
    </r>
    <r>
      <rPr>
        <sz val="11"/>
        <rFont val="Calibri"/>
        <family val="2"/>
        <scheme val="minor"/>
      </rPr>
      <t>Proteção do tronco contra agentes mecânicos e/ou químicos)</t>
    </r>
  </si>
  <si>
    <r>
      <rPr>
        <b/>
        <sz val="11"/>
        <rFont val="Calibri"/>
        <family val="2"/>
        <scheme val="minor"/>
      </rPr>
      <t xml:space="preserve">Laboratório/Ambiente Hospitalar  </t>
    </r>
    <r>
      <rPr>
        <sz val="11"/>
        <rFont val="Calibri"/>
        <family val="2"/>
        <scheme val="minor"/>
      </rPr>
      <t xml:space="preserve"> Proteção do tronco contra agentes  biológicos</t>
    </r>
  </si>
  <si>
    <r>
      <rPr>
        <b/>
        <sz val="11"/>
        <rFont val="Calibri"/>
        <family val="2"/>
        <scheme val="minor"/>
      </rPr>
      <t xml:space="preserve">Uso em campo </t>
    </r>
    <r>
      <rPr>
        <sz val="11"/>
        <rFont val="Calibri"/>
        <family val="2"/>
        <scheme val="minor"/>
      </rPr>
      <t xml:space="preserve">  Indicada para proteção dos membros inferiores, contra umidade proveniente de operações com uso de água e precipitação pluviométrica</t>
    </r>
  </si>
  <si>
    <r>
      <rPr>
        <b/>
        <sz val="11"/>
        <rFont val="Calibri"/>
        <family val="2"/>
        <scheme val="minor"/>
      </rPr>
      <t xml:space="preserve">Uso em campo  </t>
    </r>
    <r>
      <rPr>
        <sz val="11"/>
        <rFont val="Calibri"/>
        <family val="2"/>
        <scheme val="minor"/>
      </rPr>
      <t xml:space="preserve"> Indicada para proteção do tronco e membros, superiores e inferiores  contra umidade proveniente de operações com uso de água e precipitação pluviométrica. </t>
    </r>
  </si>
  <si>
    <r>
      <rPr>
        <b/>
        <sz val="11"/>
        <rFont val="Calibri"/>
        <family val="2"/>
        <scheme val="minor"/>
      </rPr>
      <t xml:space="preserve">Baixas Temperaturas/Camara-fria  </t>
    </r>
    <r>
      <rPr>
        <sz val="11"/>
        <rFont val="Calibri"/>
        <family val="2"/>
        <scheme val="minor"/>
      </rPr>
      <t xml:space="preserve">  Indicada para proteção dos membros inferiores em locais com baixas temperaturas</t>
    </r>
  </si>
  <si>
    <r>
      <rPr>
        <b/>
        <sz val="11"/>
        <rFont val="Calibri"/>
        <family val="2"/>
        <scheme val="minor"/>
      </rPr>
      <t xml:space="preserve">Baixas Temperaturas/Camara-fria  </t>
    </r>
    <r>
      <rPr>
        <sz val="11"/>
        <rFont val="Calibri"/>
        <family val="2"/>
        <scheme val="minor"/>
      </rPr>
      <t>Indicada para proteção do tronco e membros superiores em locais com baixas temperaturas</t>
    </r>
  </si>
  <si>
    <r>
      <rPr>
        <b/>
        <sz val="11"/>
        <rFont val="Calibri"/>
        <family val="2"/>
        <scheme val="minor"/>
      </rPr>
      <t>Uso em campo</t>
    </r>
    <r>
      <rPr>
        <sz val="11"/>
        <rFont val="Calibri"/>
        <family val="2"/>
        <scheme val="minor"/>
      </rPr>
      <t xml:space="preserve">  Proteção do tronco,  membros,superiores e inferiores, contra respingos de produtos químicos e aplicação de agrotóxicos</t>
    </r>
  </si>
  <si>
    <r>
      <rPr>
        <b/>
        <sz val="11"/>
        <rFont val="Calibri"/>
        <family val="2"/>
        <scheme val="minor"/>
      </rPr>
      <t xml:space="preserve">Uso em campo </t>
    </r>
    <r>
      <rPr>
        <sz val="11"/>
        <rFont val="Calibri"/>
        <family val="2"/>
        <scheme val="minor"/>
      </rPr>
      <t xml:space="preserve"> Proteção do tronco, membros superiores e inferiores, contra respingos e pulverização de veneno, pulverização de calda agrotóxicas, aplicação de defensivos via solo, aplicação de produtos veterinários, preparo de pré-misturas, manuseio de agrotóxicos, aplicação de produtos domissanitários, proteção em capina - química, ambientes com poeiras tóxicas em suspensão, controle de pragas e vetores e entre outros.</t>
    </r>
  </si>
  <si>
    <r>
      <rPr>
        <b/>
        <sz val="11"/>
        <rFont val="Calibri"/>
        <family val="2"/>
        <scheme val="minor"/>
      </rPr>
      <t xml:space="preserve">Uso em atividadade de saneamento, pesca e afins </t>
    </r>
    <r>
      <rPr>
        <sz val="11"/>
        <rFont val="Calibri"/>
        <family val="2"/>
        <scheme val="minor"/>
      </rPr>
      <t xml:space="preserve">  Proteção do usuário contra umidade proveniente de opera-ções com uso de água.</t>
    </r>
  </si>
  <si>
    <r>
      <rPr>
        <b/>
        <sz val="11"/>
        <rFont val="Calibri"/>
        <family val="2"/>
        <scheme val="minor"/>
      </rPr>
      <t xml:space="preserve">Uso em atividade com abelhas e afins.     </t>
    </r>
    <r>
      <rPr>
        <sz val="11"/>
        <rFont val="Calibri"/>
        <family val="2"/>
        <scheme val="minor"/>
      </rPr>
      <t>Vestimenta utilizada para a retirada de enxames de abelhas e outros vetores que normalmente se hospedam nas edificações/centrais, árvores, torres ou em bobinas de madeira.</t>
    </r>
  </si>
  <si>
    <r>
      <rPr>
        <b/>
        <sz val="11"/>
        <rFont val="Calibri"/>
        <family val="2"/>
        <scheme val="minor"/>
      </rPr>
      <t xml:space="preserve">Uso em campo </t>
    </r>
    <r>
      <rPr>
        <sz val="11"/>
        <rFont val="Calibri"/>
        <family val="2"/>
        <scheme val="minor"/>
      </rPr>
      <t xml:space="preserve">ndicado para locias com baixa luminosidade, trafego intenso, condições climáticas adversas, alta concentração de poeira ou fumaça. </t>
    </r>
  </si>
  <si>
    <r>
      <rPr>
        <b/>
        <sz val="11"/>
        <rFont val="Calibri"/>
        <family val="2"/>
        <scheme val="minor"/>
      </rPr>
      <t>Uso em atividades em altura</t>
    </r>
    <r>
      <rPr>
        <sz val="11"/>
        <rFont val="Calibri"/>
        <family val="2"/>
        <scheme val="minor"/>
      </rPr>
      <t xml:space="preserve">  Indicada para proteção  contra riscos de queda de nível/ utilização obrigatória em atividades realizadas acima de 2 metros de altura onde haja risco de queda.   </t>
    </r>
    <r>
      <rPr>
        <b/>
        <sz val="11"/>
        <rFont val="Calibri"/>
        <family val="2"/>
        <scheme val="minor"/>
      </rPr>
      <t xml:space="preserve">OBS: </t>
    </r>
    <r>
      <rPr>
        <sz val="11"/>
        <rFont val="Calibri"/>
        <family val="2"/>
        <scheme val="minor"/>
      </rPr>
      <t>o talabarte em Y é  utilizado para proteção contra quedas em movimentações por torres, andaimes, estruturas metálicas, escadas marinheiro, etc. O sistema de absorvedor de energia possibilita a redução de impactos possíveis sobre o corpo do trabalhador ou sobre o sistema de segurança.</t>
    </r>
  </si>
  <si>
    <r>
      <rPr>
        <b/>
        <sz val="11"/>
        <rFont val="Calibri"/>
        <family val="2"/>
        <scheme val="minor"/>
      </rPr>
      <t xml:space="preserve">Uso em atividades em altura  </t>
    </r>
    <r>
      <rPr>
        <sz val="11"/>
        <rFont val="Calibri"/>
        <family val="2"/>
        <scheme val="minor"/>
      </rPr>
      <t xml:space="preserve"> Indicada para proteção  contra riscos de queda de nível. Elemento de conexão entre o cinturão paraquedista e o ponto de ancoragem. </t>
    </r>
  </si>
  <si>
    <r>
      <rPr>
        <b/>
        <sz val="11"/>
        <rFont val="Calibri"/>
        <family val="2"/>
        <scheme val="minor"/>
      </rPr>
      <t xml:space="preserve">Uso em atividades em altura </t>
    </r>
    <r>
      <rPr>
        <sz val="11"/>
        <rFont val="Calibri"/>
        <family val="2"/>
        <scheme val="minor"/>
      </rPr>
      <t xml:space="preserve">   Indicada para proteção  contra riscos de queda de nível</t>
    </r>
  </si>
  <si>
    <r>
      <rPr>
        <b/>
        <sz val="11"/>
        <rFont val="Calibri"/>
        <family val="2"/>
        <scheme val="minor"/>
      </rPr>
      <t xml:space="preserve">Uso em atividades em altura </t>
    </r>
    <r>
      <rPr>
        <sz val="11"/>
        <rFont val="Calibri"/>
        <family val="2"/>
        <scheme val="minor"/>
      </rPr>
      <t xml:space="preserve">    Indicada para proteção  contra riscos de queda de nível. </t>
    </r>
    <r>
      <rPr>
        <b/>
        <sz val="11"/>
        <rFont val="Calibri"/>
        <family val="2"/>
        <scheme val="minor"/>
      </rPr>
      <t xml:space="preserve">OBS: </t>
    </r>
    <r>
      <rPr>
        <sz val="11"/>
        <rFont val="Calibri"/>
        <family val="2"/>
        <scheme val="minor"/>
      </rPr>
      <t>Acessório utilizado em conjunto com os cinturões paraquedistas e trava quedas.</t>
    </r>
  </si>
  <si>
    <t>TOTAL</t>
  </si>
  <si>
    <t xml:space="preserve">ESPECIFICAÇÃO - Conforme Anexo II </t>
  </si>
  <si>
    <t>58 06</t>
  </si>
  <si>
    <t>07847 6 009</t>
  </si>
  <si>
    <t>62 06</t>
  </si>
  <si>
    <t>05428 3 016</t>
  </si>
  <si>
    <t>309030.35</t>
  </si>
  <si>
    <t>03040 6 010</t>
  </si>
  <si>
    <t>02636 0 093</t>
  </si>
  <si>
    <t>00164 3 006</t>
  </si>
  <si>
    <t>00164 3 001</t>
  </si>
  <si>
    <t>10536 8 006</t>
  </si>
  <si>
    <t>16 02</t>
  </si>
  <si>
    <t>01190 8 075</t>
  </si>
  <si>
    <t>10536 8 004</t>
  </si>
  <si>
    <t>01190 8 024</t>
  </si>
  <si>
    <t>44 02</t>
  </si>
  <si>
    <t>00434 0 003</t>
  </si>
  <si>
    <t>02953 0 100</t>
  </si>
  <si>
    <t>02138 5 079</t>
  </si>
  <si>
    <t>05351 1 068</t>
  </si>
  <si>
    <t>00101 5 011</t>
  </si>
  <si>
    <t>Modelo de referencia SOS FIRE 10</t>
  </si>
  <si>
    <t>KIT 1 - Mochila de Emergência; 1- Máscara Laríngea Reutilizável número: 5; 1- Cilindro de Oxigênio em Alumínio 3lts; 1- Válvula de Oxigênio com Fluxômetro; 1- Umidificador 250ml; 1- Aspirador Manual de Secreção; 1- Kit de Cânula de Guedel 00-06 modelo Berman; 1- Máscara de Venturi Adulto; 1- Máscara de Reservatório Adulto; 1- AMBU em Silicone Adulto com Reservatório.</t>
  </si>
  <si>
    <t>KIT Sistema AUTO CODE • Apenas 0,5 microlítro de amostra de sangue. • Possibilidade de marcações especiais de teste, auxiliando na avaliação • Sistema Ejetor de Tiras que evita o contato com a tira já contaminada. Itens Incluso: 01 Medidor de Glicose. 01 Caneta Lancetadora. 100 Tiras de teste Lite. 100 Lancetas. 01 Bateria CR2032. 01 Maleta de transporte. 01 Manual de Instruções Idioma Português</t>
  </si>
  <si>
    <t xml:space="preserve">KIT 01 Prancha de Polietileno; - 01 Conjunto de Cintos com 3 Peças; - 01 Capa para Kit Cipa zul/Verde/Vermelha; - 01 Jogo de Tala Aramada EVA 4 peças; - 01 Bandagem Triangular M - 01 Jogo de Colar Cervical Resgate P / M / G - 01 Manta Aluminizada - 03 Pares de Luvas Cirúrgicas Estéril - 03 Atadura de Crepe 10cm - 03 Atadura de Crepe 15cm - 01 Esparadrapo 5m x 4.5cm - 01 Tesoura Multiuso Ponta Romba - Tamanho único - 02 óculos - 02 Luvas Pigmentadas - 01 Imobilizador de cabeça Adulto - 01 Cinto Aranha Adulto - 01 Colete Dorsal Ked Adulto - 01 Reanimador manual Adulto </t>
  </si>
  <si>
    <t>Conjunto Blusão e Calça Blusão C.A: Confeccionado com tecido externo de 210 g/m²- 93% de meta amarida, 5% de para aramida e 2% de fibras antiestáticas, acabamento em Rip Stop, tratamento repelente a água, óleo e ácido. Barreira de umidade de 120 g/m² composta por feltro spunlace 100% aramida laminado com filme respirável de PTFE. Barreira térmica de 205 g/ m² formada por feltro agulhado 100% aramida costurado em matelassê com tecido 50% aramida / 50% viscose antichama.
Faixas refletivas no tórax e nas mangas, reforço no cotovelo em malha de aramida com revestimento de silicone antichama, fechamento frontal com zíper e velcro, bolso para rádio, porta lanterna com passante e dois bolsos inferiores com tampa.
Calça C.A:  Confeccionada com tecido externo de 210 gr/m²- 93% de meta amarida, 5% de para aramida e 2% de fibras antiestáticas, acabamento em Rip Stop, tratamento repelente a água, óleo e ácido. Barreira de umidade de 120 g/m² composta por feltro spunlace 100% aramida laminado com filme respirável de PTFE. Barreira térmica de 205 g/ m² formada por feltro agulhado 100% aramida costurado em matelassê com tecido 50% aramida / 50% viscose antichama.
Faixas refletivas nas pernas, braguilha na vertical com fechamento por velcro, reforço no joelho em malha de aramida com revestimento de silicone antichama, nas laterais dois bolsos cargo com tampa posicionados na altura do joelho, suspensório modelo H em elástico antichama vermelho e branco, com parte traseira fixa e parte frontal com ajustador e fechamento por engates.</t>
  </si>
  <si>
    <t>Bota multifuncional de monitoramento e uniformização, com a tecnologia Dry System que confere 100% de impermeabilidade, 100% de respirabilidade e proteção anti-chamas, Sun reflect no couro para gerenciamento de temperatura. Alça embutida de suporte para calçe, sistema de porta objetos, refletivos 3D na lateral, acolchoamento nas áreas de articulação e protetor de impacto frontal. Contando com palmilha anti perfuro, proteçao sobreposta de borracha e bico composite, solado de borracha com absorver shock, para conforto e ambientes com altíssimas temperaturas, com excelente aderência aos mais variados terrenos.
• Bota de combate a incêndio constituída de couro hidrofugado com resistência anti-chamas;
• Forração 100% impermeável e respirável;
• Porta-objetos nas laterais em ambos os pés;
• Palmilha anti-perfuro;
• Palmilha de isolamento térmico;
• Refletivos anti-chamas;
• Biqueira de segurança em composite não metálica;
• Palmilha de conforto em E.V.A;
• Solado de borracha nitrílica resistente à altas temperaturas com resistência antiestática. Modelo de referencia SOS FIRE 10</t>
  </si>
  <si>
    <t>02460 0 010</t>
  </si>
  <si>
    <t>00966 0 180</t>
  </si>
  <si>
    <t>02953 0 078</t>
  </si>
  <si>
    <t>02953 0 020</t>
  </si>
  <si>
    <t>00958 0 019</t>
  </si>
  <si>
    <t>02953 0 051</t>
  </si>
  <si>
    <t>00430 8 011</t>
  </si>
  <si>
    <t>05352 0 003</t>
  </si>
  <si>
    <t>09986 4 012</t>
  </si>
  <si>
    <t>09986 4 007</t>
  </si>
  <si>
    <t>03128 3 018</t>
  </si>
  <si>
    <t>11742 0 011</t>
  </si>
  <si>
    <t>00399 9 001</t>
  </si>
  <si>
    <t>00959 8 022 (G)       00959 8 024 (M)    00959 8 038 (P)</t>
  </si>
  <si>
    <t>00431 6 001 (P)   00431 6 002 (M)     0431 6 003 (G)</t>
  </si>
  <si>
    <t>00966 0 090</t>
  </si>
  <si>
    <t>02880 0 042</t>
  </si>
  <si>
    <t>02442 2 051</t>
  </si>
  <si>
    <t xml:space="preserve">07430 6 048         </t>
  </si>
  <si>
    <t xml:space="preserve">Saco para coleta de lixo hospilarar, branco leitoso com opacidade necessária a aplicação para resíduos de serviço de saúde, fabricado em polietileno de alta densidade (PEAD), virgem, com solda lateral contínua, homogênea e uniforme.  Deve constar em cada saco individualmente a identificação do fabricante por seu CNPJ, a capacidade nominal em litros e quilogramas e o símbolo de substânica infectante, com a inscrição: RESÍDUO INFECTANTE. O símbolo deverá ser centralizado a 1/3 da altura de baixo para cima.  Embalagem resistente,  com descrição da quantidade,  dimensões, capacidade nominal em litros e quilogramas, marcação de tipo resíduo infectante e a marca. Entrega em caixas de papelão resistente a empilhamento.Produto fabricado de acordo com os padrões da ABNT NBR 7500, NBR 13056, NBR 9191:2002 e Anvisa RDC nº 222 de 28/03/2010. Apresentar Registro do Produto na Anvisa.                 </t>
  </si>
  <si>
    <t>Tela guarda corpo Constituída por tecido aditivado (U.V.) de alta resistência, possui uma pequena malha que não permite a passagem de ferramentas e fragmentos. Tem uma melhor visualização nas áreas interna e externa.</t>
  </si>
  <si>
    <t xml:space="preserve">Kit de primeiros socorros, contendo no mínimo os seguintes itens:
- 1 Maleta plástica na cor branca, com descrição de primeiros socorros, contendo bandeja deslizante e divisões, para armazenamento de itens de primeiros socorros, com dimensões mínimas (30cm X 15cm X 13cm)
-  1 embalagem de fita micropore hipoalergênica (25mm X 10m)
-  1 embalagem de esparadrapo impermeável (25mm X 4,5m) 
-  2 pacotes (10 unidades) de compressa de gaze estéril (7,5 x 7,5cm)  
-  6 rolos de atadura crepe (6cm X 1,8m) 
-  1 caixa (40 unidades) de curativo tipo Bandagem adesiva
-  1 embalagem (50g) de algodão hidrófilo 
- 1 frasco (100ml) de solução antisséptica, 
- 1 frasco (100ml) de sabão líquido
- 1 frasco (250ml) de soro fisiológico 0,9%  
- 2 pares de luvas cirúrgicas estéril 
- 1 tesoura sem ponta </t>
  </si>
  <si>
    <t>Óculos de segurança com hastes reguláveis, lente em policarbonato óptico, antirrisco e antiembaçante, curvatura lateral das  lentes para aumenta da área de proteção, armação em nylon.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</si>
  <si>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Corrente em plástico rígido resistente à intempéries,  para isolar e delimitar áreas de acesso. Uso interno e externo, cor zebrada preto/amarelo. Elo Pequeno dimensões: 37x20x6mm.   Entrega em caixas de papelão resistente ao empilhamento.</t>
  </si>
  <si>
    <t xml:space="preserve">Pedestal em aço inox e pintura preto fosco, altura de 90cm, com fita retrátil de 2  metros de comprimento e 5cm de largura, nas cores preto fosco ou cromado.  Uso interno. Unidade (1 pedestal e uma fita retrátil). Entrega em caixas de papelão resistente a empilhamento. </t>
  </si>
  <si>
    <t>Pedestal base em polipropileno, tubo em PVC preto, altura de 90cm, com dois ganchos metálicos em suas extremidades. Uso interno e externo. Entrega em caixas de papelão resistente a empilhamento.</t>
  </si>
  <si>
    <t>Mosquetão, confeccionado em aço; fechamento em rosca. Capacidade para 25 kN. Para utilização  em conjunto com cinturões paraquedistas e trava quedas. Validade: Deve ser fornecido com prazo de validade igual ou acima de 24 meses no momento da entrega do produto na instituição. Embalagem: Individual. OBS:  Apresentar Amostra do produto.</t>
  </si>
  <si>
    <t>Chuveiro com lava-olhos de emergência, acionamento manual, para fixação no piso. Material dos tubos e conexões em aço galvanizado, com a tubulação em aço galvanizado de 1”, as conexões de entrada e saída d’água do equipamento  de 1” BSP. Bacia do lava-olhos com diâmetro de 290mm e o crivo do chuveiro com diâmetro de 270mm. O crivo (chuveiro), bacia (lava-olhos) e esguichos (lava-olhos/face) em aço inoxidável, com tampas de proteção contra pequenos resíduos, poeiras, detritos, insetos e produtos químicos, que se abrem automaticamente com a força do jato d’água. As válvulas dos chuveiros e do lava-olhos devem ser de esfera em latão cromado de 1”. Todas as válvulas devem abrir em menos de 1 segundo, com apenas 1 movimento do acidentado e permanecer abertas sem uso das mãos. O chuveiro deve possuir acionamento manual através de haste triangular em aço inoxidável e o lava-olhos  acionamento através da placa empurre também em aço inoxidável. Pintura em epóxi anticorrosiva na cor verde. Para fixação do equipamento  no flange de base ao piso do local escolhido por meio de parafusos ou chumbadores. Placa de sinalização em PVC. OBS: Deve atender as normas: Norma Americana ANSI/ISEA Z358. 1 e a Norma Brasileira (ABNT NBR 16291) para Chuveiros e Lava-Olhos de emergência.</t>
  </si>
  <si>
    <t xml:space="preserve">Ducha oftalmológica com ventosa para fixação em vidro ou parede.  Modelo composto por garrafa plástica de 500ml , um esguincho de plástico verde resistente a materiais químicos, uma tampa de proteção contra impurezas, dreno respiro (tubo) em plástico e uma ventosa plástica para fixação em vidro ou parede. OBS: Deverá atender a norma brasileira ABNT NBR 16291:2014. </t>
  </si>
  <si>
    <t xml:space="preserve">Apoio ergonômico para os pés, em conformidade com a NR-17, com base em ABS, superfície com textura antiderrapante, estrutura 100% em aço com pintura eletrostática, garantindo proteção antiferrugem e alta resistência,  com ajustes de inclinação, com oito níveis de regulagem de altura que variam de 60mm (6cm) até 200mm (20cm) com regulagens estilo “escada”, em intervalos de cada 20mm.  e sapatas anti-deslizantes. Dimensões aproximadas:  40 X 30cm. OBS: Apresentar Laudo ergonômico. </t>
  </si>
  <si>
    <t xml:space="preserve">Suporte para notebook, leve, compacto e retrátil, fabricado em plástico ijetado (ABS)com no mínimo 5 níveis de regulagens de inclinação (permitindo ajuste conforme a estatura do usuárioa) e regulagem de abertura (largura) milimétrica (adaptando-se às dimensões do notebook). Dimensões aproximadas:  (Altura x Largura x Profundidade): 2 x 23 x 28 cm. OBS: Apresentar Laudo ergonômico. </t>
  </si>
  <si>
    <t>Tela de tapume Confeccionada em polipropileno para aplicação em obras, sinalização de construções, guarda corpo, bem como, a NR 18 prevê seu uso e delimitação visual de áreas em geral.</t>
  </si>
  <si>
    <t>Japona térmica confeccionada em tecido 100% poliamida com resina, forrada com manta térmica e acolchoada. Possui bolsos embutidos nas laterais, capuz conjugado, fechamento frontal até o pescoço através de velcro alinhado por botão guia e barra lisa. Para baixas temperaturas até -35°C. Validade: Deve ser fornecido com prazo de validade igual ou acima de 24 meses no momento da entrega do produto na instituição. Embalagem: Individual.  OBS:  Apresentar Certificado de Aprovação (CA) do MTE. Apresentar Amostra do produto.</t>
  </si>
  <si>
    <t>Calça de segurança confeccionada em nylon, impermeável, forro em manta acrílica de matelassê, tipo pijama, cordão de poliéster na cintura para ajuste. Para baixas temperaturas até -35°C. Validade: Deve ser fornecido com prazo de validade igual ou acima de 24 meses no momento da entrega do produto na instituição. Embalagem: Individual. OBS:  Apresentar Certificado de Aprovação (CA) do MTE. Apresentar Amostra do produto.</t>
  </si>
  <si>
    <t>Calça de segurança impermeável confeccionada em tecido de PVC com forro misto de algodão. Validade: Deve ser fornecido com prazo de validade igual ou acima de 24 meses no momento da entrega do produto na instituição. Embalagem: Individual.  OBS: Apresentar Certificado de Aprovação (CA) do MTE. Apresentar Amostra do produto.</t>
  </si>
  <si>
    <t>Avental para procedimento não cirúrgico, descartável, não estéril, confeccionado em tecido não tecido para artigos de uso médico-odonto-hospitalar, 100% polipropileno, atóxico, resistentes à penetração de fluidos transportados pelo ar (repelência a fluidos), resistência ao rasgo e à tração, resistência a penetração de líquidos (com barreira) de no mínimo 20cm H2O, com barreira microbiana comprovada por laudos de Eficiência de Filtragem Bacteriana (BFE) de no mínimo 90%. Manga longa selada com punho em malha canelada ou elástico, sistema de ajuste com transpasse nas costas e fixação através de amarrilhos nas costas e cintura, sem costuras nas laterais, com altura  abaixo do joelho, medindo-se na parte posterior da peça do decote até a barra inferior. Validade:  Deve ser fornecido com prazo de validade igual ou acima de 24 meses no momento da entrega do produto na instituição. Embalagem: Acondicionados individualmente em recipiente que garanta a integridade do produto. Embalagem secundária  com 10 unidades, apresentando na embalagem dados de identificação, lote, data de validade, procedência.  OBS:  O produto deverá atender integralmente os requisitos da Anvisa e ABNT NBR 16693:2018. Apresentar laudo de eficiência de filtragem bacteriana (BFE), de acordo com a ABNT NBR 14873:2002. Apresentar laudo de resistencia à penetração de líquidos, de acordo com  EN 20811. Apresentar Registro do produto na ANVISA.  Apresentar amostra do produto ou especificação técnica que comprove gramatura indicada.</t>
  </si>
  <si>
    <t xml:space="preserve">Propé/Sapatilha descartável, preferencialmente na cor branca, confeccionado em tecido  não tecido, tipo SMS, para uso médico-odonto-hospitalar, 100%  polipropileno, atóxico, não estéril, gramatura mínima de 30 g/m² , com elástico na borda superior total. Validade: Deve ser fornecido com prazo de validade igual ou acima de 24 meses no momento da entrega do produto na instituição. Embalagem: acondicionados em recipiente que garanta a integridade do produto. Embalagem primária com 100 unidades, apresentando na embalagem dados de identificação, lote, procedência, validade.   Embalagem secundária em caixa de papelão resistente ao empilhamento. OBS: O produto deverá atender integralmente os requisitos da Anvisa.  </t>
  </si>
  <si>
    <t>Protetor Solar UVA/UVB, COM REPELENTE de insetos, produto livre de óleo (oil-free), não oleoso, água resistente, frascos de no mínimo 120 gramas do produto.Embalagem: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Possuir o número de registro no Ministério da Saúde (MS) ou Processo na Anvisa. Apresentar Certificado de Aprovação (CA) do MTE. Apresentar amostra do produto.</t>
  </si>
  <si>
    <t>Luva confeccionada em vaqueta, utilizada como proteção para as luvas de borracha para serviços de rede elétrica. Possui punho de raspa alongado, com fechamento e aperto através de uma cinta de vaqueta e fivela plástica.Validade: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Apresentar Certificado de Aprovação (CA) do MTE. Apresentar Amostra do produto.</t>
  </si>
  <si>
    <t>Luva isolante composta de borracha natural, desenvolvida com o intuito de proteger a mão, o punho e a parte do antebraço do usuário, permitindo completa independência de movimento dos dedos.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processo da produção das luvas deve atender às normas ANSI/ASTM D120, ABNT NBR 10622/10624 e IEC 60903/2014. Todas as luvas devem ser  individualmente testadas e  acompanhadas por um certificado de qualidade, constando o numero de série para fins de rastreabilidade. Apresentar Certificado de Aprovação (CA) do MTE e Certificado INMETRO. Apresentar Amostra do produto.</t>
  </si>
  <si>
    <t xml:space="preserve">Luva de segurança tricotada em fio acrílico, revestimento interno atoalhado, banho corrugado antiderrapante em látex natural na palma, face palmar dos dedos e pontas dos dedos, punho tricotado com elástico, acabamento em overloque.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Apresentar Certificado de Aprovação (CA) do MTE. Apresentar Amostra do produto.
</t>
  </si>
  <si>
    <t>Máscara cirúrgica, descartável, fabricada em tecido não tecido, tipo SMS, para artigos de uso médico-odonto-hospitalar, com no mínimo três camadas, camada externa 100% em polipropileno, e camada interna de celulose e poliéster, com clips nasal, Eficiência de Filtragem Bacteriana  (BFE) acima de 95%, formato anatômico com ajuste facial apropriado para cobrir nariz e boca do usuário, hipoalergênico, inodora, sem prejuízo da respiração natural, presilhas reforçadas, sem desprender partículas do material (fiapos), acondicionados em recipiente que garanta a integridade do produto.  Validade: Deve ser fornecido com prazo de validade igual ou acima de 24 meses no momento da entrega do produto na instituição. Embalagem:  Embalagem primária  caixa com 50 unidades, com abertura manual de fácil manuseio, contendo na rotulagem da embalagem dados de identificação, procedência, validade, lote. Embalagem secundária em caixa de papelão resistente ao empilhamento. OBS:  O produto deverá atender integralmente os requisitos da Anvisa e NBR 15052/2004. Apresentar laudo de eficiência de filtragem bacteriana (BFE) .  Apresentar Registro do produto na Anvisa e apresentar Amostra do produto.</t>
  </si>
  <si>
    <t>Respirador Semifacial Tipo N95/PFF2, sem válvula de exaustão, para proteção contra agentes biológicos,  com no mínimo três camadas, camada externa 100% em polipropileno e camada interna de celulose e poliéster, eficiência de filtração bacteriana (BFE) no mínimo de 99%, eficiência mínima de filtragem de 95%, preferencialmente formato de trapézio, sendo possível na base menor do trapézio proceder dobradura para fechá-la pela extremidade (base maior do trapézio), anatômica, com clip nasal em alumínio dobrável, ajustável, com as pontas arredondadas e resistente, atraumática, hipoalergênica, inodora, sem prejuízo da respiração natural, duas tiras elásticas reforçadas, que proporcione boa vedação no rosto, sem desprender partículas do material (fiapos). Validade: Deve ser fornecido com prazo de validade igual ou acima de 24 meses no momento da entrega do produto na instituição. Embalagem: Acondicionados individualmente em recipiente que garanta a integridade do produto, apresentando na embalagem dados de identificação, lote, data de validade, procedência,  número do Certificação de Aprovação (CA). Embalagem secundária caixa de papelão resistente ao empilhamento.  OBS: Apresentar Registro no Ministério da Saúde com Selo da Anvisa,  Certificação do Inmetro e  Certificado de Aprovação (CA)  emitido pela Secretaria do Trabalho,  conforme procedimentos e requisitos técnicos para avaliação estabelecidos na Portaria SEPRT 11.437 e de acordo com a ABNT NBR 13.698:2011 e apresentar Amostra do produto.</t>
  </si>
  <si>
    <t>Luva de segurança confeccionada em borracha natural/latex,  sem pó, sem revestimento interno, antiderrapante, ambidestra.  Luva de proteção química de alta sensibilidade e tato.  Validade: Deve ser fornecido com prazo de validade igual ou acima de 24 meses no momento da entrega do produto na instituição. Embalagem: Embalagem primária caixa com 100 unidades, com abertura manual de fácil manuseio, contendo na rotulagem da embalagem tamanho, dados de identificação, procedência, validade, número do lote. Embalagem secundária em caixa de papelão resistente ao empilhamento. O material deve ser armazenado e transportado em condições que evitem a possibilidade de afetar a integridade, em especial: calor, umidade, luz. OBS: Fabricada de acordo com a Norma EN  374:2016.  Apresentar Especifcação Técnica/Comprovação Teste de Proteção de produtos químicos. Apresentar Certificado de Aprovação (CA) do MTE. Apresentar Amostra do produto.</t>
  </si>
  <si>
    <t>Óculos de segurança com hastes reguláveis, lente em policarbonato óptico, antirrisco e antiembaçante, curvatura lateral das  lentes para aumenta da área de proteção, armação em nylon.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</si>
  <si>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Óculos de segurança constituído de armação e visor (lente de proteção) em uma única peça, lente de policarbonato óptico com meia borda superior, antiembaçante e antirrisco, hastes sem regulagem, tipo espátula do mesmo material com seis fendas para ventilação, fixas a armação através de pinos plásticos.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</si>
  <si>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Óculos de Segurança modelo ampla visão, constituído de armação confeccionada em uma única peça em silicone ou PVC flexível que se ajusta perfeitamente aos diferentes contornos faciais, transparente, confeccionado em policarbonato óptico, tratamento antirrisco e antiembaçante, com sistema de ventilação indireta e tirante elástico para ajuste. Vedação lateral que auxilia contra partículas volates multidirecionais e líquidos.   Lentes com filtração  99,9% da radiação UVA e UVB.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Fabricado de acordo com a ANSI Z87.1-2015. Apresentar Certificado de Aprovação (CA) do MTE. Apresentar Amostra do produto.</t>
  </si>
  <si>
    <t>Protetor facial de segurança, tipo faceshield, constituído de coroa e carneira de marerial plástico, com regulagem de tamanho através de ajuste simples ou com catraca e visor em policarbonato óptico incolor.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Apresentar Certificado de Aprovação (CA) do MTE. Apresentar Amostra do produto.</t>
  </si>
  <si>
    <t>Luva de segurança confeccionada em resina vinílica, Cloreto de Polivinila (PVC), sem revestimento interno, ambidestra,  hipoalergenica, isenta de látex,  atóxica. Luva de proteção química de alta sensibilidade e tato. Validade:  Deve ser fornecido com prazo de validade igual ou acima de 24 meses no momento da entrega do produto na instituição. Embalagem: Embalagem primária caixa com 100 unidades, com abertura manual de fácil manuseio, contendo na rotulagem da embalagem tamanho, dados de identificação, procedência, validade, número do lote. Embalagem secundária em caixa de papelão resistente ao empilhamento. O material deve ser armazenado e tranportado em condições que evitem a possibilidade de afetar a integridade, em especial: calor, umidade, luz. OBS: Fabricada de acordo com a Norma EN  374:2016.  Apresentar Especifcação Técnica/Comprovação Teste de Proteção de produtos químicos.Apresentar Certificado de Aprovação (CA) do MTE. Apresentar Amostra do produto.</t>
  </si>
  <si>
    <t>Uso em atividades em altura    Indicada para proteção  contra riscos de queda de nível</t>
  </si>
  <si>
    <r>
      <t>Luva de segurança confeccionada com 100% borracha nitrílica, antiderrapante, sem revestimento interno, com espessura reforçada, ambidestra,</t>
    </r>
    <r>
      <rPr>
        <u/>
        <sz val="9"/>
        <rFont val="Calibri"/>
        <family val="2"/>
        <scheme val="minor"/>
      </rPr>
      <t xml:space="preserve"> sem pó</t>
    </r>
    <r>
      <rPr>
        <sz val="9"/>
        <rFont val="Calibri"/>
        <family val="2"/>
        <scheme val="minor"/>
      </rPr>
      <t>, hipoalergênica, isenta de látex, atóxica. Luva de Proteção química de alta sensibilidade e tato.  Validade: Deve ser fornecido com prazo de validade igual ou acima de 24 meses no momento da entrega do produto na instituição. Embalagem: O material deve ser armazenado e tranportado em condições que evitem a possibilidade de afetar a integridade, em especial: calor, umidade, luz. Embalagem primária caixa com 100 unidades, com abertura manual de fácil manuseio, contendo na rotulagem da embalagem tamanho, dados de identificação, procedência, validade, número do lote. Embalagem secundária em caixa de papelão resistente ao empilhamento. OBS: Fabricada de acordo com a Norma EN 374:2016.  Apresentar Especifcação Técnica/Comprovação Teste de Proteção de produtos químicos. Apresentar Certificado de Aprovação (CA) do MTE. Apresentar Amostra do produto.</t>
    </r>
  </si>
  <si>
    <t xml:space="preserve">Capacete de segurança, classe B, tipo I, com aba total, cor branco, casco com resistência dielétrica para tensão até 30.000 volts, em polietileno de alta densidade (PEAD) ou Acrilonitrila, Butadieno e Estireno (ABS), aparador de suor em espuma, carneira em polietileno de baixa densidade (PEBD) e alta resistência, coroa fabricada em tiras cruzadas de tecido poliéster ou nylon, regulagem da carneira com sistema de catraca ou botão push, carneira fixada ao casco através de quatro ou mais pontos de fixação, tira da jugular com regulagem.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Deverá estar de acordo com a norma ABNT NBR 8221:2003.  Apresentar Selo de Marcação do INMETRO e  Certificado de Aprovação (CA) do MTE. </t>
  </si>
  <si>
    <t xml:space="preserve">Capacete de segurança, classe B, tipo II, com aba frontal, casco com resistência dielétrica em polietileno de alta densidade (PEAD) ou Acrilonitrila, Butadieno e Estireno (ABS), aparador de suor em espuma, carneira em polietileno de baixa densidade (PEBD) e alta resistência, coroa fabricada em tiras cruzadas de tecido poliéster ou nylon, regulagem da carneira com sistema de catraca ou botão push, carneira fixada ao casco através de quatro ou mais pontos de fixação, tira da jugular com regulagem.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Deverá estar de acordo com a norma ABNT NBR 8221:2003. Apresentar Selo de Marcação do INMETRO e Certificado de Aprovação (CA) do MTE. *                                      </t>
  </si>
  <si>
    <t xml:space="preserve">Capacete de segurança, Classe B, tipo III, sem aba, cor branco, para uso em trabalhos em altura, contra choques elétricos,  com carneira e coroa unificadas e com regulagem catraca. Carneira com suspensão revestida de material antialérgico (E.V.A) tira almofadada em E.V.A posicionada na parte frontal, regulagem através de catraca jugular de 3 pontos placa refletiva removível localizado na parte de trás do capacete contra choques elétricos, tira de jugular com regulagem. Validade:  Deve ser fornecido com prazo de validade igual ou acima de 24 meses no momento da entrega do produto na instituição. Embalagem: Acondicionado em recipiente que garanta a integridade do produto, apresentando na embalagem dados de identificação, lote, procedência, validade. Embalagem secundária em caixa de papelão resistente ao empilhamento. OBS: Deverá estar de acordo com a norma ABNT NBR 8221:2003. Apresentar Selo de Marcação do INMETRO e Certificado de Aprovação (CA) do MTE. *                                    
</t>
  </si>
  <si>
    <t xml:space="preserve">Capuz balaclava de segurança confeccionado em tecido de algodão retardante às chamas, costurado com linha de aramida, abertura parcial na face, fechamento na face em velcro, elástico regulador na nuca (costurado internamente).  Embalagem: Individual. OBS: Apresentar Certificado de aprovação (CA) do MTE, e certificado de comprovação tecido antichama. * </t>
  </si>
  <si>
    <t>Boné árabe confeccionado  em tecido com proteção UV,  com reforço em bidim na borda, para aumento da vida útil do produto. Ajuste anatômico através de elástico traseiro. Embalagem: Individual. OBS: Apresentar certificado de comprovação de proteção UV. *</t>
  </si>
  <si>
    <t>Proteção da região da Tireóide, confeccionado em borracha plumbífera flexível, com acabamento em nylon lavável Tamanho adulto. Equivalência em Chumbo: 0,50 Pb. Validade: Embalagem: OBS: Produto com Registro no Ministério da Saúde e Certificado de Aprovação do Ministério do Trabalho.  Apresentar Certificado de Aprovação (CA). *</t>
  </si>
  <si>
    <t>Touca descartável,  modelo sanfonada com elástico em todo seu perímetro, preferencialmente na cor branca ou azul,  fabricado em tecido não tecido, tipo SMS, para uso médico-odonto-hospitalar, 100%  polipropileno, atóxico, não estéril,  acondicionados em recipiente que garanta a integridade do produto. Validade: Deve ser fornecido com prazo de validade igual ou acima de 24 meses no momento da entrega do produto na instituição. Embalagem: Embalagem primária com 100 unidades, apresentando na embalagem dados de identificação, lote, procedência, validade.  Embalagem secundária em caixa de papelão resistente ao empilhamento. OBS: Apresentar registro da Anvisa e comprovação da gramatura especificada. *</t>
  </si>
  <si>
    <t>Touca descartável,  modelo sanfonada com elástico em todo seu perímetro, preferencialmente na cor branca ou azul,  fabricado em tecido não tecido, tipo SMS, para uso médico-odonto-hospitalar, 100% polipropileno, atóxico, não estéril, acondicionados em recipiente que garanta a integridade do produto. Validade: Deve ser fornecido com prazo de validade igual ou acima de 24 meses no momento da entrega do produto na instituição. Embalagem: Embalagem primária com 100 unidades, apresentando na embalagem dados de identificação, lote, procedência, validade.  Embalagem secundária em caixa de papelão resistente ao empilhamento. OBS: Apresentar registro da Anvisa e comprovação da gramatura especificada. *</t>
  </si>
  <si>
    <t>Óculos Plumbíferos com armação em acetato e lentes de vidro plumbífero, haste em elástico ou retrátil e ajustave, com proteção frontal de 0.75mmPb proteção lateral de 0.50mmPb.  Validade:  Deve ser fornecido com prazo de validade igual ou acima de 24 meses no momento da entrega do produto na instituição.   OBS: Produto com Registro no Ministério da Saúde e Certificado de Aprovação do Ministério do Trabalho.  Apresentar Certificado de Aprovação (CA). *</t>
  </si>
  <si>
    <t>Máscara de solda, confeccionada de celeron (plástico laminado técnico com reforços de tecidos de algodão e resina fenólica), com visor basculante (articulado) para acoplagem das lentes incolor e filtro de luz de diversas tonalidades, carneira com regulagem do tipo catraca para fixação e ajuste na cabeça.  Validade:  Deve ser fornecido com prazo de validade igual ou acima de 24 meses no momento da entrega do produto na instituição. Embalagem:  Embalagem primária contendo na rotulagem da embalagem dados de identificação, procedência, validade, lote. OBS: O produto deverá atender integralmente os requisitos da norma técnica ANSI.Z.87.1/2003 ou alteração posterior. Apresentar Certificado de Aprovação (CA), apresentar manual de instrução em português e *</t>
  </si>
  <si>
    <t>Máscara de solda tipo escurecimento automático, composto por carcaça confeccionada em polietileno de alta densidade, carneira com regulagem do tipo catraca para fixação e ajuste na cabeça, com cinta de absorção de suor em espuma sintética. Visor fixo, de um cassete (cartucho, lente ou filtro) de proteção eletrônico com cristal líquido, e de duas lentes de proteção transparentes substituíveis. O filtro de luz quando ativado é ajustado automaticamente para proteção variável com regulagem de tonalidades de 4-9 a 13. Validade:  Deve ser fornecido com prazo de validade igual ou acima de 24 meses no momento da entrega do produto na instituição. Embalagem:  Embalagem primária contendo na rotulagem da embalagem dados de identificação, procedência, validade, lote. OBS: O produto deverá atender integralmente os requisitos da norma técnica ANSI.Z.87.1/2003 ou alteração posterior. Apresentar Certificado de Aprovação (CA), apresentar manual de instrução em português e *</t>
  </si>
  <si>
    <t>Protetor auditivo circum-auricular, constituído de (02) duas conchas atenuadoras de ruído em formato oval de material plástico rígido, montadas simetricamente nas extremidades de uma haste, suporte ajustável. Atenuação mínima de NRRsf 20 dB, constituído de material dielétrica, design leve e com ajustes.  Validade: Deve ser fornecido com prazo de validade igual ou acima de 24 meses no momento da entrega do produto na instituição. Embalagem: Embalagem protetora individual para cada  peça. O produto deverá atender integralmente os requisitos da norma ANSI S12.6/2008 e  NBR 16076:2020.  Embalagem primária  contendo na rotulagem dados de identificação, procedência, validade, lote.     Embalagem secundária em caixa de papelão resistente ao empilhamento. OBS: Apresentar Certificado de Aprovação (CA) do MTE.  *</t>
  </si>
  <si>
    <t>Protetor auditivo de inserção tipo moldável, sem cordão, descartável,  fabricado em espuma macia de poliuretano em formato cilíndrico, anatômico, hipoalergênica, cônico para criar um costume, moldável a diferentes canais auditivos,    atenuação de no mínimo NRRsf 15 dB. Validade: Deve ser fornecido com prazo de validade igual ou acima de 24 meses no momento da entrega do produto na instituiçã. Embalagem: individual para cada  par. Embalagem primária  com 100 pares, com abertura manual de fácil manuseio, contendo na rotulagem da embalagem dados de identificação, procedência, validade, lote.   o. Embalagem secundária em caixa de papelão resistente ao empilhamento. OBS: O produto deverá atender integralmente os requisitos da norma ANSI S12.6/2008 e  NBR 16076:2020.   Apresentar Certificado de Aprovação (CA) do MTE.  *</t>
  </si>
  <si>
    <t>Protetor auditivo de inserção tipo plug, atenuação mínima de NRRsf 16 dB, composto de três flanges de silicone macias e cônicas, pré-moldadas, flexíveis, antialérgicas, laváveis, reutilizáveis, tamanho único, moldável a diferentes canais auditivos, com cordão e embalagem protetora para cada peça.  Validade: Deve ser fornecido com prazo de validade igual ou acima de 24 meses no momento da entrega do produto na instituição. Embalagem: Embalagem primária  com 100 peças contendo na rotulagem da embalagem dados de identificação, procedência, validade, lote. Embalagem secundária em caixa de papelão resistente ao empilhamento. OBS: O produto deverá atender integralmente os requisitos da norma ANSI S12.6/2008 e  NBR 16076:2020.Apresentar Certificado de Aprovação (CA) do MTE.  *</t>
  </si>
  <si>
    <t>Respirador Semifacial Tipo PFF1,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produto deverá atender integralmente os requisitos da norma NBR 13698:2011. Apresentar Certificado de Aprovação (CA) do MTE e *</t>
  </si>
  <si>
    <t>Respirador Semifacial Tipo PFF1,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  OBS: O produto deverá atender integralmente os requisitos da norma NBR 13698:2011. Apresentar Certificado de Aprovação (CA) do MTE e *</t>
  </si>
  <si>
    <t>Respirador Semifacial Tipo PFF2,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produto deverá atender integralmente os requisitos da norma NBR 13698:2011. Apresentar Certificado de Aprovação (CA) do MTE e *</t>
  </si>
  <si>
    <t>Respirador Semifacial Tipo PFF3, descartável, purificador de ar, peça semifacial filtrante para partículas (poeiras e névoas), com formato tipo dobrável dois painéis, com solda térmica em seu perímetro, composto por painéis de não tecido e meio filtrante composto por camadas de microfibras sintéticas tratadas eletrostaticamente, fácil para respirar com alta capacidade de retenção de partículas, com tirantes elásticos laterais interligados à peça, moldador nasal metálico. Validade: Deve ser fornecido com prazo de validade igual ou acima de 24 meses no momento da entrega do produto na instituição.  Embalagem: Os respiradores devem ser embalados individualmente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produto deverá atender integralmente os requisitos da norma NBR 13698:2011. Apresentar Certificado de Aprovação (CA) do MTE e *</t>
  </si>
  <si>
    <t>Respirador reutilizável (com troca de filtro), tipo peça facial inteira  purificador de ar, peça em elastômero de borracha ou silicone, com tirante deslizante, com 2 (duas) válvulas de inalação nas laterais com encaixe tipo baioneta ou rosca com anel de borracha, onde são fixados os filtros mecânicos, químicos ou combinados, com 1 (uma) válvula de exalação na parte central.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NBR 12543:2017. Deverá ser apresentado Certificado de Aprovação (CA) do MTE e *</t>
  </si>
  <si>
    <t>Respirador reutilizável (com troca de filtro), peça semifacial purificador de ar, com amplo campo de visão, peça em elastômero de borracha ou silicone, com tirante deslizante, com 2 (duas) válvulas de inalação nas laterais com encaixe tipo baioneta ou rosca com anel de borracha, onde são fixados os filtros mecânicos, químicos ou combinados, com 1 (uma) válvula de exalação na parte central.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NBR 12543:2017.  Apresentar Certificado de Aprovação (CA) do MTE e *</t>
  </si>
  <si>
    <t>Filtro mecânico para proteção respiratória contra poeiras e névoas (Tipo P1), composto por não tecido de microfibras tratadas eletrostaticamente. Os filtros devem ser embalados de tal modo que proporcionem proteção contra danos mecânicos e evitem sinais de contaminação antes do uso, visualmente detectáveis. Validade:  Deve ser fornecido com prazo de validade igual ou acima de 24 meses no momento da entrega do produto na instituição.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13697:2010.   Apresentar Certificado de Aprovação (CA) do MTE e *</t>
  </si>
  <si>
    <t>Filtro mecânico para proteção respiratória contra poeiras, névoas, e fumos (Tipo P2), composto por não tecido de microfibras tratadas eletrostaticamente.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13697:2010.  Apresentar Certificado de Aprovação (CA) do MTE e *</t>
  </si>
  <si>
    <t>Filtro mecânico para proteção respiratória contra poeiras, névoas, fumos, radionuclídeos e particulados altamente tóxicos (Tipo P3), composto por não tecido de microfibras tratadas eletrostaticamente.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13697:2010.  Apresentar Certificado de Aprovação (CA) do MTE e *</t>
  </si>
  <si>
    <t xml:space="preserve">Filtro Químico para proteção contra gases ácidos, para ser utilizado com respirador reutilizável semifacial ou facial inteiro,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 </t>
  </si>
  <si>
    <t>Filtro Químico para proteção contra vapores orgânicos, para ser utilizado com respirador reutilizável semifacial ou facial inteiro, com encaixe tipo baioneta ou rosca, envolvido por um cartucho plático, composto com carvão ativado. Os filtros devem ser embalados de tal modo que proporcionem proteção contra danos mecânicos e evitem sinais de contaminação antes do uso, visualmente detectáveis. Embalagem primária  contendo na rotulagem da embalagem dados de identificação, procedência, validade, lote.    Deve ser fornecido com prazo de validade igual ou acima de 24 meses no momento da entrega do produto na instituição.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t>
  </si>
  <si>
    <t>Filtro Químico para proteção contra vapores orgânicos e gases ácidos, para ser utilizado com respirador reutilizável semifacial ou facial inteiro,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t>
  </si>
  <si>
    <t>Filtro Químico para proteção contra ontra amônia e compostos orgânicos da amônia, para ser utilizado com respirador reutilizável semifacial ou facial inteiro,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t>
  </si>
  <si>
    <t xml:space="preserve">Filtro Químico para proteção contra formaldeído para ser utilizado com respirador reutilizável semifacial, com encaixe tipo baioneta ou rosca, envolvido por um cartucho plático, composto com carvão ativado.    Validade: Deve ser fornecido com prazo de validade igual ou acima de 24 meses no momento da entrega do produto na instituição. Embalagem: Os filtros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OBS: O filtro deve ser compatível com o respirador reutilizável com peça  facial inteira ou semifacial dos itens 32 e 33.  O produto deverá atender integralmente os requisitos da norma NBR 13696:2010. Apresentar Certificado de Aprovação (CA) do MTE e * </t>
  </si>
  <si>
    <t>Retentor para filtros, para uso em respirador reutilizável do tipo facial inteiro ou semifacial, permitindo o uso combinado de filtros químicos e mecânicos, de forma a fixar os filtros de particulados (mecânicos) sobre os filtros químicos. Embalagem: Os retentoress devem ser embalados de tal modo que proporcionem proteção contra danos mecânicos e evitem sinais de contaminação antes do uso, visualmente detectáveis.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instituição.OBS: O retentor deve ser compatível com os filtros utilizados no respirador reutilizável com peça facial inteira ou semifacial dos itens 32 e 33. O produto deverá atender integralmente os requisitos da norma NBR 13696:2010. Apresentar Certificado de Aprovação (CA) do MTE e *</t>
  </si>
  <si>
    <t>Luva de procedimento não cirúrgico, não estéril, descartável, confeccionada em borracha nitrílica, sem pó,  isenta de látex, não estéril, formato anatômico, ambidestra, resistente a tração, isento de agestes alergizantes, atóxico, com selo de certificação de conformidade no âmbito do Sistema Brasileiro de Avaliação da Conformidade (SBAC) e Certificado de Aprovação (CA). Validade: Deve ser fornecido com prazo de validade igual ou acima de 24 meses no momento da entrega do produto na instituição. Embalagem secundária em caixa de papelão resistente ao empilhamento. Embalagem: Embalagem original caixa com 100 unidades, com abertura manual de fácil manuseio, contendo na rotulagem da embalagem tamanho, dados de identificação, procedencia, validade, número do lote.  O material deve ser armazenado e transportado em condições qe evitem a possibilidade de afetar a integridade, em especial: calor, umidade, luz. OBS: Fabricação em conformidade com a Anvisa RDC nº 55 de 04/11/2011; RDC nº 94 de 27/07/2016; RDC 185 de 22/10/2001; Inmetro Portaria nº 332 de 26/07/2012, Portaria nº 451 de 31/08/2012 e Portaria nº 194 de 20/04/2018. Apresentar Certificado de Aprovação (CA) do MTE. Apresentar Registro do produto na Anvisa. *</t>
  </si>
  <si>
    <t>Luva para procedimento não cirúrgico, não estéril, descartável, confeccionada em borracha de látex natural, íntegro e uniforme,  formato anatômico, ambidestra, atóxico,  resistente a tração, com selo de certificação de conformidade no âmbito do Sistema Brasileiro de Avaliação da Conformidade (SBAC) e Certificado de Aprovação (CA). Validade: Deve ser fornecido com prazo de validade igual ou acima de 24 meses no momento da entrega do produto na instituição. Embalagem: Embalagem primária caixa com 100 unidades, com abertura manual de fácil manuseio, contendo na rotulagem da embalagem tamanho, dados de identificação, procedencia, validade, número do lote.  O material deve ser armazenado e tranportado em condições qe evitem a possibilidade de afetar a integridade, em especial: calor, umidade, luz. OBS: Fabricação em conformidade com a Anvisa RDC nº 55 de 04/11/2011; RDC nº 94 de 27/07/2016; RDC 185 de 22/10/2001; Inmetro Portaria nº 332 de 26/07/2012, Portaria nº 451 de 31/08/2012 e Portaria nº 194 de 20/04/2018. Embalagem secundária em caixa de papelão resistente ao empilhamento. Apresentar Certificado de Aprovação (CA) do MTE. Apresentar Registro do produto na Anvisa. *</t>
  </si>
  <si>
    <t>Luva para procedimento  cirúrgico,  estéril, descartável, confeccionada em borracha de látex natural, íntegro e uniforme,  formato anatômico, ambidestra, atóxico,  resistente a tração, com selo de certificação de conformidade no âmbito do Sistema Brasileiro de Avaliação da Conformidade (SBAC) e Certificado de Aprovação (CA). Validade: Deve ser fornecido com prazo de validade igual ou acima de 24 meses no momento da entrega do produto na instituição. Embalagem: Embalagem primária com  1 par, com abertura manual de fácil manuseio, contendo na rotulagem da embalagem tamanho, dados de identificação, procedencia, validade, número do lote.  O material deve ser armazenado e tranportado em condições qe evitem a possibilidade de afetar a integridade, em especial: calor, umidade, luz. OBS: Fabricação em conformidade com a Anvisa RDC nº 55 de 04/11/2011; RDC nº 94 de 27/07/2016; RDC 185 de 22/10/2001; Inmetro Portaria nº 332 de 26/07/2012, Portaria nº 451 de 31/08/2012 e Portaria nº 194 de 20/04/2018. Embalagem secundária em caixa de papelão resistente ao empilhamento. Apresentar Certificado de Aprovação (CA) do MTE. Apresentar Registro do produto na Anvisa. *</t>
  </si>
  <si>
    <t>Luva de de segurança confeccionada em latex  natural, cano longo, com alta aderência para manuseio de objetos com umidade, com forro em algodão, palmas e dedos com antiderrapante, formato anatômico.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374:2016. Apresentar Certificado de Aprovação (CA) do MTE. *</t>
  </si>
  <si>
    <t>Luva de segurança confeccionada em neoprene e látex com alta resistência contra produtos químicos e abrasivos, com reforço extra garantindo maior maleabilidade e destreza,  com forro em algodão, palmas e dedos com antiderrapante, formato anatômico.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374:2016. Apresentar Certificado de Aprovação (CA) do MTE. *</t>
  </si>
  <si>
    <t>Luva de segurança cano longo confeccionada em couro especial tratado, interior com forro em algodão e espuma na palma e dorso proporcionando maior conforto,  reforço de couro entre os dedos indicador e polegar, costurada em linha de aramida,  indicada para trabalhos de soldagem e alta temperatura até 350 ° C.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407:2004 e EN 12477:2001. Apresentar Certificado de Aprovação (CA) do MTE. *</t>
  </si>
  <si>
    <t>Luva de segurança cano longo confeccionada em raspa, reforço interno em raspa na palma e dedos, tira de reforço externo em raspa entre os dedos polegar e indicador.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407:2004 e EN 12477:2001. Apresentar Certificado de Aprovação (CA) do MTE. *</t>
  </si>
  <si>
    <t>Luva de segurança cano curto confeccionada em vaqueta integral, couro macio, acabemanto do punho em vies (tecido algodão), com elático no dorso, costurada com linha de nylon da alta resistência à tração e ao calor.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407:2004 e EN 12477:2001. Apresentar Certificado de Aprovação (CA) do MTE. *</t>
  </si>
  <si>
    <t>Luva de segurança modelo tricotada, confeccionada em fios de algodão, com palma pigmentada em PVC com acabamento e punho com elástico. Validade: Deve ser fornecido com prazo de validade igual ou acima de 24 meses no momento da entrega do produto na instituição. Embalagem: Embalagem primária  contendo na rotulagem da embalagem dados de identificação, procedência, validade, lote.     Embalagem secundária em caixa de papelão resistente ao empilhamento.  OBS: O produto deverá atender integralmente os requisitos da norma EN 388:2003 , 420:2010. Apresentar Certificado de Aprovação (CA) do MTE. *</t>
  </si>
  <si>
    <t>Luva cano longo descartável para uso veterinário, confeccionada em polietileno liso, com elástico que ajuda na vedação do antebraço. Validade: Deve ser fornecido com prazo de validade igual ou acima de 24 meses no momento da entrega do produto na instituição.  OBS: *</t>
  </si>
  <si>
    <t>Creme de proteção para pele Grupo 1, água - resistente, hidrosoluvel e com silicone, Produto sólido, sob a forma de creme, homogêneo, de cor branca, odor característico, com  propriedades hidratantes e emolientes. Para proteção contra o ataque agressivo de produtos químicos solúveis em água como  solventes (querosene, aguarraz) e substâncias similares, óleos, graxas, gasolina, argamassas, cimentos, detergentes colas, hidrocarbonetos alifáticos e aromáticos. Com componentes com características hidrofóbicas que repelem água e substâncias diluídas ou misturadas em solução aquosa. Embalagem bisnaga com no mínimo 200 gramas.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O produto deverá atender integralmente os requisitos da NBR 16276:2018. Apresentar Certificado de Aprovação (CA) do MTE. *</t>
  </si>
  <si>
    <t>Creme protetor para pele Grupo 2 - óleo-resistente, hidrosolúvel e com silicone, produto sólido, sob a forma de creme, homogêneo, de cor branca, odor característico. Para  proteção contra o ataque agressivo de produtos químicos como: graxa, óleo, solvente, querosene, gasolina. Ideal para uso sem água no processo. Embalagem: bisnaga com no mínimo 200 gramas.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O produto deverá atender integralmente os requisitos da NBR 16276:2018. Apresentar Certificado de Aprovação (CA) do MTE. *</t>
  </si>
  <si>
    <t>Repelente spray, com amplo espectro de ação repelente, com efeito duradouro. Embalagem bisnaga com no mínimo 100 gramas.  Embalagem:  Embalagem primária  contendo na rotulagem da embalagem dados de identificação, procedência, validade, lote.   Embalagem secundária em caixa de papelão resistente ao empilhamento.  Validade: Deve ser fornecido com prazo de validade igual ou acima de 24 meses no momento da entrega do produto na instituição. OBS: O produto deverá atender integralmente os requisitos da NBR 16276:2018. *</t>
  </si>
  <si>
    <t>Calçado de segurança tipo bota de cano longo com amarra, impermeável, confeccionado em policloreto de vinila ( PVC) e borracha nitrílica, com resistencia química, sistema de absorção de energia no solado, antiderapante, cor preta, acabamento interno com forração 100% em poliester, sem biqueira. Validade: Deve ser fornecido com prazo de validade igual ou acima de 24 meses no momento da entrega do produto na instituição. Embalagem: Individual. OBS:  Fabricado de acordo com a NBR 20347:2015 .Tamanhos diversos. Apresentar Certificado de Aprovação (CA) do MTE. *</t>
  </si>
  <si>
    <t>Calçado de segurança tipo bota cano médio, impermeável,  confeccionado em policloreto de vinila ( PVC) e borracha nitrílica,  com resistencia química, sistema de absorção de energia no solado, antiderapante, cor branca,  acabamento interno com forração 100% em poliester, sem biqueira.   Validade: Deve ser fornecido com prazo de validade igual ou acima de 24 meses no momento da entrega do produto na instituição. Embalagem: Individual. OBS:  Fabricado de acordo com a NBR 20347:2015 .Tamanhos diversos. Apresentar Certificado de Aprovação (CA) do MTE. *Cor branco ou preto</t>
  </si>
  <si>
    <t>Calçado de segurança tipo botina com biqueira de composite. confeccionada em couro curtido,  na cor preta, fechamento em elástico nas laterais, cano acolchoado, palmilha de montagem em não tecido resinado fixada pelo sistema strobel, forro interno em não tecido, solado de poliuretano bidensidade injetado diretamente no cabedal. Validade: Deve ser fornecido com prazo de validade igual ou acima de 24 meses no momento da entrega do produto na instituição.  Embalagem: Individual. OBS:  Fabricado de acordo com a NBR 20347:2015. Tamanhos diversos. Apresentar Certificado de Aprovação (CA) do MTE. *</t>
  </si>
  <si>
    <t>Calçado ocupacional de uso profissional tipo sapato/crocs fechado na parte do calcanhar e na parte superior, cabedal totalmente fechado, anatômico, confeccionado em EVA ou outro material impermeável, solado de borracha antiderrapante. Validade: Deve ser fornecido com prazo de validade igual ou acima de 24 meses no momento da entrega do produto na instituição.  Embalagem: Individual. OBS: Tamanhos diversos. Apresentar Certificado de Aprovação (CA) do MTE. *</t>
  </si>
  <si>
    <t xml:space="preserve">Perneira de raspa (par), confeccionada em raspa de couro,  metatarso em raspa, com tira em raspa para ajuste, fechamento em fivela, costurada em linha de algodão, tala interna para sustentação e proteção, tamanho único.  Validade: Deve ser fornecido com prazo de validade igual ou acima de 24 meses no momento da entrega do produto na instituição. Embalagem: Individual. OBS: Fabricado de acordo com a    ISO 11611:2015 (E). Apresentar Certificado de Aprovação (CA) do MTE. *
</t>
  </si>
  <si>
    <t xml:space="preserve">Mangote de raspa (par), confeccionado em raspa de couro, com tiras em raspa no pescoço presas por meio de costuras, fivelas metálicas, tamanho único.  Validade:Deve ser fornecido com prazo de validade igual ou acima de 24 meses no momento da entrega do produto na instituição. Embalagem: Individual. OBS: Fabricado de acordo com a    ISO 11611:2015 (E). Apresentar Certificado de Aprovação (CA) do MTE. *
</t>
  </si>
  <si>
    <t>Avental sem mangote, confeccionado em raspa de couro, com espessura de mais ou menos 2 mm , sem emendas, com 3 tiras reguláveis do mesmo material, sendo 2 tiras para amarração da cintura e uma tira fechada para o pescoço, fixadas com costuras reforçadas, deve apresentar espessura uniforme, isenta de imperfeições, orifícios, deformações e acabamento perfeito, medindo aproximadamente 1,20 m X 0,70 m.  Validade: Deve ser fornecido com prazo de validade igual ou acima de 24 meses no momento da entrega do produto na instituição. Embalagem: individual. OBS: Fabricado de acordo com a ISO 11611:2015 (E). Apresentar Certificado de Aprovação (CA) do MTE. *</t>
  </si>
  <si>
    <t>Avental com mangote (tipo barbeiro) confeccionado em raspa de couro, com espessura de mais ou menos 2 mm, sem emendas, com 2 (duas) tiras reguláveis na cintura do mesmo material, fixadas com costuras reforçadas, deve apresentar espessura uniforme, isenta de imperfeições, orifícios, deformações e acabamento perfeito, medindo aproximadamente 1,20 m X 0,70 m. Validade: Deve ser fornecido com prazo de validade igual ou acima de 24 meses no momento da entrega do produto na instituição. Embalagem: individual. OBS: Fabricado de acordo com a    ISO 11611:2015 (E). Apresentar Certificado de Aprovação (CA) do MTE. *</t>
  </si>
  <si>
    <t>Avental de PVC forrado com poliéster, na cor branca, sem mangas, sem gola, fechamento através de tiras do mesmo material, fixadas ao avental, na parte superior para pescoço e nas laterais para ajuste, medindo aproximadamente 1,20 x 0,70 m. Validade: Deve ser fornecido com prazo de validade igual ou acima de 24 meses no momento da entrega do produto na instituição. Embalagem: individual. OBS: Apresentar Certificado de Aprovação (CA) do MTE. *</t>
  </si>
  <si>
    <t>Jaleco unissex básico em tecido 100 % algodão de alta qualidade (alta gramatura), para uso em laboratórios e locais onde haja manipulação de agentes químicos e/ou biológicos. Confeccionado na cor branca, manga longa, gola esporte, botões frontais, três bolsos frontais, aberturas laterais para as mãos. Embalagem: individual. OBS: *</t>
  </si>
  <si>
    <t>Jaleco unissex básico confecionado em brim 100 % algodão de alta qualidade (alta gramatura), para uso em oficinas, resistencia a rasgos e abrasões. Confeccionado na cor azul ou cinza, manga curta, gola esporte, botões frontais, três bolsos frontais, aberturas laterais para as mãos.  Embalagem: individual. OBS:  *</t>
  </si>
  <si>
    <t>Avental Plumbífero Padrão, confeccionado em borracha plumbífera acabamento em nylon impermeável. Tamanho adulto, Padrão110 X 60 cm,  Equivalência em Chumbo: 0,50 mmPb.  Validade: Embalagem: OBS: Produto com Registro no Ministério da Saúde com  Certificado da ANVISA e Certificado de Aprovação do Ministério do Trabalho.  Apresentar Certificado de Aprovação (CA). *</t>
  </si>
  <si>
    <t>Capa de chuva Confeccionada  em PVC com forro de poliéster com mangas longas, capuz, fechamento frontal com quatro botões plásticos de pressão. Validade: Deve ser fornecido com prazo de validade igual ou acima de 24 meses no momento da entrega do produto na instituição. Embalagem: Individual. OBS:  *</t>
  </si>
  <si>
    <t xml:space="preserve">Macacão  de segurnaça, descartável, para aplicação de herbicidas, tipo vestimenta de segurança, confeccionado em tecido não tecido (TNT) de polipropileno com uma camada laminada de polietileno, capuz de três peças com elástico, fechamento frontal com zíper bidirecional e aba protetora, elástico no punho para ajuste no dedo polegar, costuras seladas, elástico na cintura, punhos e tornozelos.  Validade: Embalagem: OBS:  Apresentar Certificado de Aprovação (CA) do MTE, para agrotóxicos. *
 </t>
  </si>
  <si>
    <t xml:space="preserve">Conjunto de segurança, vestimenta de segurança tipo corpo inteiro, para aplicação de herbicidas, composto de calça tipo pijama com reforço de PVC nas pernas e cordão na cintura para ajustes, camisa com mangas longas. gola alta com velcro para fechamento, fabricado em tecido misto de algodão e poliester, com tratamento hidrorrepelente em todas as peças. Reutilizável, vestimenta aprovada para o ciclo de 30 lavagens. Validade: Deve ser fornecido com prazo de validade igual ou acima de 24 meses no momento da entrega do produto na instituição. Embalagem: individual. OBS: Apresentar Certificado de Aprovação (CA) do MTE. *                                                   </t>
  </si>
  <si>
    <t xml:space="preserve">Macacão de segurança tipo jardineira confecionnado em PVC de alta resistência, impermeável, com botas acopladas junto ao macacão, bolso interno, tiras e passantes para regulagem de altura. Validade: Deve ser fornecido com prazo de validade igual ou acima de 24 meses no momento da entrega do produto na instituição. Embalagem: individual. OBS: Apresentar Certificado de Aprovação (CA) do MTE. * </t>
  </si>
  <si>
    <t xml:space="preserve">Macacão de segurnça Apícola com Máscara, em Tecido de Brim Profissional com Zíper, Punhos com Elástico, Máscara com Chapéu de Curvim. Cor Branco.Validade: Deve ser fornecido com prazo de validade igual ou acima de 24 meses no momento da entrega do produto na instituição. Embalagem: individual. OBS: Apresentar Certificado de Aprovação (CA) do MTE. * </t>
  </si>
  <si>
    <t xml:space="preserve">Colete de segurança reflexivo,  confeccionado em poliester fluorescente na cor amarelo,  composto de duas abas frontais que se fecham no centro do peito e uma parte traseira que cobre totalmente aos costas do usuário, costurado com costura reforçada. Validade: Deve ser fornecido com prazo de validade igual ou acima de 24 meses no momento da entrega do produto na instituição. Embalagem: individual. OBS:  *                                 </t>
  </si>
  <si>
    <t xml:space="preserve">Cinturão de Segurança tipo paraquedista abdominal com 04 pontos de conexão. 05 fivelas duplas em aço para ajuste nas pernas, cintura e suspensório; 01 meia argola em aço com ponto de conexão dorsal; 02 meia argolas em aço na cintura utilizadas para posicionamento; 02 laços frontais utilizados para conexão peitoral; Almofada localizada na região lombar. Inclui  talabarte de Segurança Modelo Y em fita tubular. 02 conectores Classe A em aço com abertura de 55mm; 01 absorvedor de energia com conector Classe T em aço e abertura de 18mm; Confeccionado em material sintético poliéster e elástico; Utilizado em conjunto com cinturões paraquedista. Tamanho: 1,35m. Validade: Deve ser fornecido com prazo de validade igual ou acima de 24 meses no momento da entrega do produto na instituição. Embalagem: individual. OBS: Apresentar Certificado de Aprovação (CA) do MTE. *                                       </t>
  </si>
  <si>
    <t xml:space="preserve">Talabarte simples, confeccionado em poliéster com 2 conectores classe T em aço. Fita em Poliéster. Abertura dos conectores: Classe T – 18mm. Tamanho - 1,60m;  Carga de ruptura - mínimo 22Kn; Fita/Largura mínimo - 45mm;  com absorvedor de energia   Validade: Deve ser fornecido com prazo de validade igual ou acima de 24 meses no momento da entrega do produto na instituição. Embalagem: individual. OBS: Apresentar Certificado de Aprovação (CA) do MTE. *  </t>
  </si>
  <si>
    <t xml:space="preserve">Corda trançada para uso em trava quedas, confeccionada em poliamida de 12 a 16mm. Corda com trançado triplo e alma central em multifilamento de poliamida com alerta visual na cor amarela. Diâmetro: de 12 a 16mm + 0,5mm (desvio limite). Carga de Ruptura: mínimo 20 kN. Peça com 50 metros de corda.  Validade: Deve ser fornecido com prazo de validade igual ou acima de 24 meses no momento da entrega do produto na instituição. Embalagem: 50 metros.  * </t>
  </si>
  <si>
    <t>Cabo de aço, galvanizado de 8mm a 12mm, com 6 pernas (cada perna com 19 arames), torcida em torno de uma alma que pode ser de fibra ou de aço. Validade: Deve ser fornecido com prazo de validade igual ou acima de 24 meses no momento da entrega do produto na instituição. OBS:  *</t>
  </si>
  <si>
    <t xml:space="preserve">Trava quedas confeccionado em aço inox para corda em poliamida de até 16mm de diâmetro com um mosquetão oval trava rosca, o trava quedas acompanha automaticamente a subida ou descida do usuário e trava no cabo em caso de queda. Validade: Deve ser fornecido com prazo de validade igual ou acima de 24 meses no momento da entrega do produto na instituição. Embalagem: Individual. OBS:  *  </t>
  </si>
  <si>
    <t>LOTE</t>
  </si>
  <si>
    <t xml:space="preserve">TOTAL DO LOTE </t>
  </si>
  <si>
    <t>Preço Máximo Unitário</t>
  </si>
  <si>
    <t>339030.99</t>
  </si>
  <si>
    <t>Detalhamento</t>
  </si>
  <si>
    <t>ANEXO II - PE 0582/2023</t>
  </si>
  <si>
    <t>Embalagem com 1 peça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</si>
</sst>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36" x14ac:knownFonts="1">
    <font>
      <sz val="11"/>
      <color theme="1"/>
      <name val="Calibri"/>
      <family val="2"/>
      <scheme val="minor"/>
    </font>
    <font>
      <sz val="11"/>
      <color theme="1"/>
      <name val="Calibri"/>
      <family val="2"/>
      <scheme val="minor"/>
    </font>
    <font>
      <b/>
      <sz val="11"/>
      <color rgb="FF000000"/>
      <name val="Calibri"/>
      <family val="2"/>
    </font>
    <font>
      <b/>
      <sz val="11"/>
      <name val="Times New Roman"/>
      <family val="1"/>
    </font>
    <font>
      <sz val="11"/>
      <name val="Calibri"/>
      <family val="2"/>
      <scheme val="minor"/>
    </font>
    <font>
      <sz val="11"/>
      <color rgb="FFFF0000"/>
      <name val="Calibri"/>
      <family val="2"/>
      <scheme val="minor"/>
    </font>
    <font>
      <b/>
      <sz val="11"/>
      <name val="Calibri"/>
      <family val="2"/>
      <scheme val="minor"/>
    </font>
    <font>
      <b/>
      <sz val="11"/>
      <color rgb="FFFF0000"/>
      <name val="Calibri"/>
      <family val="2"/>
    </font>
    <font>
      <b/>
      <sz val="11"/>
      <name val="Calibri"/>
      <family val="2"/>
    </font>
    <font>
      <sz val="11"/>
      <name val="Calibri"/>
      <family val="2"/>
    </font>
    <font>
      <b/>
      <sz val="11"/>
      <color theme="1"/>
      <name val="Calibri"/>
      <family val="2"/>
      <scheme val="minor"/>
    </font>
    <font>
      <b/>
      <sz val="11"/>
      <color rgb="FF00B0F0"/>
      <name val="Calibri"/>
      <family val="2"/>
    </font>
    <font>
      <u/>
      <sz val="11"/>
      <name val="Calibri"/>
      <family val="2"/>
      <scheme val="minor"/>
    </font>
    <font>
      <sz val="11"/>
      <color rgb="FF000000"/>
      <name val="Calibri"/>
      <family val="2"/>
    </font>
    <font>
      <u/>
      <sz val="11"/>
      <color theme="10"/>
      <name val="Calibri"/>
      <family val="2"/>
      <scheme val="minor"/>
    </font>
    <font>
      <b/>
      <sz val="18"/>
      <name val="Calibri"/>
      <family val="2"/>
      <scheme val="minor"/>
    </font>
    <font>
      <b/>
      <sz val="14"/>
      <name val="Calibri"/>
      <family val="2"/>
    </font>
    <font>
      <sz val="14"/>
      <name val="Calibri"/>
      <family val="2"/>
      <scheme val="minor"/>
    </font>
    <font>
      <b/>
      <sz val="14"/>
      <name val="Times New Roman"/>
      <family val="1"/>
    </font>
    <font>
      <sz val="12"/>
      <name val="Calibri"/>
      <family val="2"/>
      <scheme val="minor"/>
    </font>
    <font>
      <b/>
      <sz val="16"/>
      <name val="Calibri"/>
      <family val="2"/>
      <scheme val="minor"/>
    </font>
    <font>
      <sz val="9"/>
      <color theme="1"/>
      <name val="Calibri"/>
      <family val="2"/>
      <scheme val="minor"/>
    </font>
    <font>
      <sz val="16"/>
      <name val="Calibri"/>
      <family val="2"/>
      <scheme val="minor"/>
    </font>
    <font>
      <sz val="26"/>
      <name val="Calibri"/>
      <family val="2"/>
      <scheme val="minor"/>
    </font>
    <font>
      <sz val="16"/>
      <color theme="1"/>
      <name val="Calibri"/>
      <family val="2"/>
      <scheme val="minor"/>
    </font>
    <font>
      <b/>
      <sz val="11"/>
      <color theme="1"/>
      <name val="Calibri"/>
      <family val="2"/>
    </font>
    <font>
      <sz val="9"/>
      <name val="Calibri"/>
      <family val="2"/>
      <scheme val="minor"/>
    </font>
    <font>
      <sz val="9"/>
      <name val="Calibri"/>
      <family val="2"/>
    </font>
    <font>
      <sz val="9"/>
      <color rgb="FF000000"/>
      <name val="Calibri"/>
      <family val="2"/>
    </font>
    <font>
      <u/>
      <sz val="9"/>
      <name val="Calibri"/>
      <family val="2"/>
      <scheme val="minor"/>
    </font>
    <font>
      <sz val="9"/>
      <color rgb="FF00B050"/>
      <name val="Calibri"/>
      <family val="2"/>
      <scheme val="minor"/>
    </font>
    <font>
      <b/>
      <sz val="18"/>
      <name val="Calibri"/>
      <family val="2"/>
    </font>
    <font>
      <b/>
      <sz val="14"/>
      <color theme="1"/>
      <name val="Calibri"/>
      <family val="2"/>
    </font>
    <font>
      <b/>
      <sz val="14"/>
      <color rgb="FF000000"/>
      <name val="Calibri"/>
      <family val="2"/>
    </font>
    <font>
      <b/>
      <sz val="14"/>
      <color theme="1"/>
      <name val="Calibri"/>
      <family val="2"/>
      <scheme val="minor"/>
    </font>
    <font>
      <b/>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4" fillId="0" borderId="0" applyNumberFormat="0" applyFill="0" applyBorder="0" applyAlignment="0" applyProtection="0"/>
  </cellStyleXfs>
  <cellXfs count="152">
    <xf numFmtId="0" fontId="0" fillId="0" borderId="0" xfId="0"/>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0" fillId="2" borderId="1" xfId="0" applyFill="1" applyBorder="1" applyAlignment="1">
      <alignment horizontal="center" vertical="center"/>
    </xf>
    <xf numFmtId="0" fontId="11" fillId="2" borderId="1" xfId="0" applyFont="1" applyFill="1" applyBorder="1" applyAlignment="1">
      <alignment horizontal="center" vertical="center"/>
    </xf>
    <xf numFmtId="0" fontId="7"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0" fillId="2" borderId="2" xfId="0" applyFill="1" applyBorder="1" applyAlignment="1">
      <alignment horizontal="center" vertical="center"/>
    </xf>
    <xf numFmtId="0" fontId="6"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0" fillId="2" borderId="0" xfId="0" applyFill="1" applyBorder="1" applyAlignment="1">
      <alignment horizontal="center" vertical="center"/>
    </xf>
    <xf numFmtId="164" fontId="4" fillId="2" borderId="0" xfId="0" applyNumberFormat="1" applyFont="1" applyFill="1" applyBorder="1" applyAlignment="1">
      <alignment horizontal="center" vertical="center"/>
    </xf>
    <xf numFmtId="0" fontId="4" fillId="2" borderId="0" xfId="0" applyFont="1" applyFill="1" applyBorder="1" applyAlignment="1">
      <alignment horizontal="center" vertical="center"/>
    </xf>
    <xf numFmtId="0" fontId="8"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15" fillId="2" borderId="1" xfId="0" applyFont="1" applyFill="1" applyBorder="1" applyAlignment="1">
      <alignment horizontal="center" vertical="center"/>
    </xf>
    <xf numFmtId="0" fontId="15" fillId="2" borderId="0" xfId="0" applyFont="1" applyFill="1" applyBorder="1" applyAlignment="1">
      <alignment horizontal="center" vertical="center"/>
    </xf>
    <xf numFmtId="164" fontId="4" fillId="2" borderId="3" xfId="0" applyNumberFormat="1" applyFont="1" applyFill="1" applyBorder="1" applyAlignment="1">
      <alignment horizontal="center" vertical="center"/>
    </xf>
    <xf numFmtId="0" fontId="2" fillId="2" borderId="0" xfId="0" applyFont="1" applyFill="1" applyBorder="1" applyAlignment="1">
      <alignment horizontal="center" vertical="center"/>
    </xf>
    <xf numFmtId="0" fontId="11" fillId="2" borderId="0" xfId="0" applyFont="1" applyFill="1" applyBorder="1" applyAlignment="1">
      <alignment horizontal="center" vertical="center"/>
    </xf>
    <xf numFmtId="0" fontId="8" fillId="2" borderId="0" xfId="0" applyFont="1" applyFill="1" applyBorder="1" applyAlignment="1">
      <alignment horizontal="center" vertical="center"/>
    </xf>
    <xf numFmtId="0" fontId="7" fillId="2" borderId="0" xfId="0" applyFont="1" applyFill="1" applyBorder="1" applyAlignment="1">
      <alignment horizontal="center" vertical="center"/>
    </xf>
    <xf numFmtId="0" fontId="17" fillId="2" borderId="1" xfId="0" applyFont="1" applyFill="1" applyBorder="1" applyAlignment="1">
      <alignment horizontal="center" vertical="center"/>
    </xf>
    <xf numFmtId="0" fontId="17" fillId="2" borderId="0" xfId="0" applyFont="1" applyFill="1" applyBorder="1" applyAlignment="1">
      <alignment horizontal="center" vertical="center"/>
    </xf>
    <xf numFmtId="0" fontId="9"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19" fillId="2" borderId="0" xfId="0" applyFont="1" applyFill="1" applyBorder="1" applyAlignment="1">
      <alignment horizontal="center" vertical="center"/>
    </xf>
    <xf numFmtId="0" fontId="19" fillId="2" borderId="1" xfId="0" applyFont="1" applyFill="1" applyBorder="1" applyAlignment="1">
      <alignment horizontal="center" vertical="center"/>
    </xf>
    <xf numFmtId="0" fontId="23" fillId="2" borderId="0" xfId="0" applyFont="1" applyFill="1" applyBorder="1" applyAlignment="1">
      <alignment horizontal="center" vertical="center"/>
    </xf>
    <xf numFmtId="0" fontId="4" fillId="2" borderId="0" xfId="0" applyFont="1" applyFill="1" applyBorder="1" applyAlignment="1">
      <alignment vertical="center" wrapText="1" shrinkToFit="1"/>
    </xf>
    <xf numFmtId="0" fontId="4" fillId="2" borderId="1" xfId="0" applyFont="1" applyFill="1" applyBorder="1" applyAlignment="1">
      <alignment vertical="center" wrapText="1" shrinkToFit="1"/>
    </xf>
    <xf numFmtId="0" fontId="1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0" fillId="0" borderId="1" xfId="0" applyFill="1" applyBorder="1" applyAlignment="1"/>
    <xf numFmtId="0" fontId="17" fillId="0" borderId="1" xfId="0" applyFont="1" applyFill="1" applyBorder="1" applyAlignment="1">
      <alignment horizontal="center" vertical="center"/>
    </xf>
    <xf numFmtId="164" fontId="8" fillId="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4" fillId="0" borderId="1" xfId="0" applyFont="1" applyFill="1" applyBorder="1" applyAlignment="1">
      <alignment horizontal="center"/>
    </xf>
    <xf numFmtId="0" fontId="3" fillId="0"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2" fillId="0" borderId="1" xfId="0" applyFont="1" applyFill="1" applyBorder="1" applyAlignment="1">
      <alignment vertical="center"/>
    </xf>
    <xf numFmtId="0" fontId="5" fillId="0" borderId="1" xfId="0" applyFont="1" applyFill="1" applyBorder="1" applyAlignment="1">
      <alignment vertical="center"/>
    </xf>
    <xf numFmtId="0" fontId="0" fillId="0" borderId="1" xfId="0" applyFill="1" applyBorder="1" applyAlignment="1">
      <alignment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5" fillId="0" borderId="1" xfId="0" applyFont="1" applyFill="1" applyBorder="1" applyAlignment="1">
      <alignment horizontal="center" vertical="center"/>
    </xf>
    <xf numFmtId="164" fontId="25" fillId="0" borderId="1" xfId="0" applyNumberFormat="1" applyFont="1" applyFill="1" applyBorder="1" applyAlignment="1">
      <alignment horizontal="center" vertical="center"/>
    </xf>
    <xf numFmtId="0" fontId="26" fillId="0" borderId="1" xfId="0" applyFont="1" applyFill="1" applyBorder="1" applyAlignment="1">
      <alignment horizontal="justify" vertical="center" wrapText="1" shrinkToFit="1"/>
    </xf>
    <xf numFmtId="0" fontId="27" fillId="0" borderId="1" xfId="0" applyFont="1" applyFill="1" applyBorder="1" applyAlignment="1">
      <alignment horizontal="justify" vertical="center" wrapText="1" shrinkToFit="1"/>
    </xf>
    <xf numFmtId="0" fontId="28" fillId="0" borderId="1" xfId="0" applyFont="1" applyFill="1" applyBorder="1" applyAlignment="1">
      <alignment horizontal="justify" vertical="center" wrapText="1" shrinkToFit="1"/>
    </xf>
    <xf numFmtId="0" fontId="30" fillId="0" borderId="1" xfId="0" applyFont="1" applyFill="1" applyBorder="1" applyAlignment="1">
      <alignment horizontal="justify" vertical="center" wrapText="1" shrinkToFit="1"/>
    </xf>
    <xf numFmtId="0" fontId="21" fillId="0" borderId="1" xfId="0" applyFont="1" applyFill="1" applyBorder="1" applyAlignment="1">
      <alignment horizontal="justify" vertical="center" wrapText="1" shrinkToFit="1"/>
    </xf>
    <xf numFmtId="164" fontId="32" fillId="2" borderId="1" xfId="0" applyNumberFormat="1" applyFont="1" applyFill="1" applyBorder="1" applyAlignment="1">
      <alignment horizontal="center" vertical="center"/>
    </xf>
    <xf numFmtId="164" fontId="22" fillId="2" borderId="1" xfId="0" applyNumberFormat="1" applyFont="1" applyFill="1" applyBorder="1" applyAlignment="1">
      <alignment horizontal="center" vertical="center"/>
    </xf>
    <xf numFmtId="0" fontId="31" fillId="2"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8" fillId="3" borderId="1" xfId="0" applyFont="1" applyFill="1" applyBorder="1" applyAlignment="1">
      <alignment horizontal="center" vertical="center"/>
    </xf>
    <xf numFmtId="0" fontId="16" fillId="3" borderId="1" xfId="0" applyFont="1" applyFill="1" applyBorder="1" applyAlignment="1">
      <alignment horizontal="center" vertical="center"/>
    </xf>
    <xf numFmtId="164" fontId="8" fillId="3" borderId="1" xfId="0" applyNumberFormat="1" applyFont="1" applyFill="1" applyBorder="1" applyAlignment="1">
      <alignment horizontal="center" vertical="center"/>
    </xf>
    <xf numFmtId="0" fontId="15"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6" fillId="5" borderId="1" xfId="0" applyFont="1" applyFill="1" applyBorder="1" applyAlignment="1">
      <alignment vertical="center" wrapText="1" shrinkToFit="1"/>
    </xf>
    <xf numFmtId="0" fontId="4" fillId="6"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2" fillId="6" borderId="1" xfId="0" applyFont="1" applyFill="1" applyBorder="1" applyAlignment="1">
      <alignment horizontal="center" vertical="center"/>
    </xf>
    <xf numFmtId="49" fontId="6" fillId="6" borderId="1" xfId="0" applyNumberFormat="1" applyFont="1" applyFill="1" applyBorder="1" applyAlignment="1">
      <alignment horizontal="center" vertical="center" wrapText="1"/>
    </xf>
    <xf numFmtId="0" fontId="8" fillId="6" borderId="1" xfId="0" applyFont="1" applyFill="1" applyBorder="1" applyAlignment="1">
      <alignment horizontal="center" vertical="center"/>
    </xf>
    <xf numFmtId="0" fontId="16" fillId="6" borderId="1" xfId="0" applyFont="1" applyFill="1" applyBorder="1" applyAlignment="1">
      <alignment horizontal="center" vertical="center"/>
    </xf>
    <xf numFmtId="0" fontId="33" fillId="6" borderId="1" xfId="0" applyFont="1" applyFill="1" applyBorder="1" applyAlignment="1">
      <alignment horizontal="center" vertical="center" wrapText="1"/>
    </xf>
    <xf numFmtId="164" fontId="8" fillId="6" borderId="1" xfId="0" applyNumberFormat="1" applyFont="1" applyFill="1" applyBorder="1" applyAlignment="1">
      <alignment horizontal="center" vertical="center" wrapText="1"/>
    </xf>
    <xf numFmtId="0" fontId="32" fillId="6" borderId="1" xfId="0" applyFont="1" applyFill="1" applyBorder="1" applyAlignment="1">
      <alignment horizontal="center" vertical="center"/>
    </xf>
    <xf numFmtId="0" fontId="22" fillId="2" borderId="1" xfId="0" applyFont="1" applyFill="1" applyBorder="1" applyAlignment="1">
      <alignment horizontal="center" vertical="center" shrinkToFit="1"/>
    </xf>
    <xf numFmtId="0" fontId="24" fillId="2" borderId="1" xfId="0" applyFont="1" applyFill="1" applyBorder="1" applyAlignment="1">
      <alignment horizontal="center" vertical="center" shrinkToFit="1"/>
    </xf>
    <xf numFmtId="0" fontId="31" fillId="3" borderId="1" xfId="0" applyFont="1" applyFill="1" applyBorder="1" applyAlignment="1">
      <alignment horizontal="center" vertical="center"/>
    </xf>
    <xf numFmtId="0" fontId="15" fillId="3" borderId="1" xfId="0" applyFont="1" applyFill="1" applyBorder="1" applyAlignment="1">
      <alignment horizontal="center" vertical="center"/>
    </xf>
    <xf numFmtId="0" fontId="27" fillId="3" borderId="1" xfId="0" applyFont="1" applyFill="1" applyBorder="1" applyAlignment="1">
      <alignment horizontal="justify" vertical="center" wrapText="1" shrinkToFit="1"/>
    </xf>
    <xf numFmtId="0" fontId="4" fillId="3" borderId="1" xfId="0" applyFont="1" applyFill="1" applyBorder="1" applyAlignment="1">
      <alignment horizontal="center"/>
    </xf>
    <xf numFmtId="0" fontId="4" fillId="3" borderId="1" xfId="0" applyFont="1" applyFill="1" applyBorder="1" applyAlignment="1">
      <alignment horizontal="center" vertical="center"/>
    </xf>
    <xf numFmtId="0" fontId="22" fillId="3" borderId="1" xfId="0" applyFont="1" applyFill="1" applyBorder="1" applyAlignment="1">
      <alignment horizontal="center" vertical="center" shrinkToFit="1"/>
    </xf>
    <xf numFmtId="0" fontId="17" fillId="3" borderId="1" xfId="0" applyFont="1" applyFill="1" applyBorder="1" applyAlignment="1">
      <alignment horizontal="center" vertical="center"/>
    </xf>
    <xf numFmtId="164" fontId="32" fillId="3" borderId="1" xfId="0" applyNumberFormat="1" applyFont="1" applyFill="1" applyBorder="1" applyAlignment="1">
      <alignment horizontal="center" vertical="center"/>
    </xf>
    <xf numFmtId="0" fontId="26" fillId="3" borderId="1" xfId="0" applyFont="1" applyFill="1" applyBorder="1" applyAlignment="1">
      <alignment horizontal="justify" vertical="center" wrapText="1" shrinkToFi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0" fillId="3" borderId="1" xfId="0" applyFill="1" applyBorder="1" applyAlignment="1">
      <alignment horizontal="center" vertical="center" wrapText="1"/>
    </xf>
    <xf numFmtId="0" fontId="17" fillId="3"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2" fillId="3" borderId="1" xfId="0" applyFont="1" applyFill="1" applyBorder="1" applyAlignment="1">
      <alignment horizontal="center"/>
    </xf>
    <xf numFmtId="0" fontId="7" fillId="3" borderId="1" xfId="0" applyFont="1" applyFill="1" applyBorder="1" applyAlignment="1">
      <alignment vertical="center" wrapText="1"/>
    </xf>
    <xf numFmtId="0" fontId="8"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5" fillId="3" borderId="1" xfId="0" applyFont="1" applyFill="1" applyBorder="1" applyAlignment="1">
      <alignment vertical="center"/>
    </xf>
    <xf numFmtId="0" fontId="7" fillId="3" borderId="1" xfId="0" applyFont="1" applyFill="1" applyBorder="1" applyAlignment="1">
      <alignment vertical="center"/>
    </xf>
    <xf numFmtId="0" fontId="5" fillId="3" borderId="1" xfId="0" applyFont="1" applyFill="1" applyBorder="1" applyAlignment="1">
      <alignment vertical="center" wrapText="1"/>
    </xf>
    <xf numFmtId="0" fontId="19" fillId="3" borderId="1" xfId="0" applyFont="1" applyFill="1" applyBorder="1" applyAlignment="1">
      <alignment horizontal="center" vertical="center" wrapText="1"/>
    </xf>
    <xf numFmtId="0" fontId="0" fillId="3" borderId="1" xfId="0" applyFill="1" applyBorder="1" applyAlignment="1">
      <alignment horizontal="center" vertical="center"/>
    </xf>
    <xf numFmtId="0" fontId="17" fillId="3" borderId="0" xfId="0" applyFont="1" applyFill="1" applyBorder="1" applyAlignment="1">
      <alignment horizontal="center" vertical="center"/>
    </xf>
    <xf numFmtId="0" fontId="2" fillId="3" borderId="1" xfId="0" applyFont="1" applyFill="1" applyBorder="1" applyAlignment="1">
      <alignment vertical="center"/>
    </xf>
    <xf numFmtId="0" fontId="7" fillId="3"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28" fillId="3" borderId="1" xfId="0" applyFont="1" applyFill="1" applyBorder="1" applyAlignment="1">
      <alignment horizontal="justify" vertical="center" wrapText="1" shrinkToFit="1"/>
    </xf>
    <xf numFmtId="0" fontId="0" fillId="3" borderId="1" xfId="0" applyFill="1" applyBorder="1" applyAlignment="1">
      <alignment vertical="center"/>
    </xf>
    <xf numFmtId="0" fontId="26" fillId="3" borderId="1" xfId="0" applyFont="1" applyFill="1" applyBorder="1" applyAlignment="1">
      <alignment horizontal="justify" vertical="top" wrapText="1" shrinkToFit="1"/>
    </xf>
    <xf numFmtId="0" fontId="22" fillId="3" borderId="3" xfId="0" applyFont="1" applyFill="1" applyBorder="1" applyAlignment="1">
      <alignment horizontal="center" vertical="center" shrinkToFit="1"/>
    </xf>
    <xf numFmtId="0" fontId="4" fillId="3" borderId="1" xfId="3" applyFont="1" applyFill="1" applyBorder="1" applyAlignment="1">
      <alignment horizontal="center" vertical="center" wrapText="1"/>
    </xf>
    <xf numFmtId="0" fontId="0" fillId="3" borderId="1" xfId="0" applyFont="1" applyFill="1" applyBorder="1" applyAlignment="1">
      <alignment horizontal="center" vertical="center" wrapText="1"/>
    </xf>
    <xf numFmtId="0" fontId="21" fillId="3" borderId="1" xfId="0" applyFont="1" applyFill="1" applyBorder="1" applyAlignment="1">
      <alignment horizontal="justify" vertical="center" wrapText="1" shrinkToFit="1"/>
    </xf>
    <xf numFmtId="0" fontId="10" fillId="3" borderId="1" xfId="0" applyFont="1" applyFill="1" applyBorder="1" applyAlignment="1">
      <alignment horizontal="center" vertical="center" wrapText="1"/>
    </xf>
    <xf numFmtId="0" fontId="0" fillId="3" borderId="1" xfId="0" applyFont="1" applyFill="1" applyBorder="1" applyAlignment="1">
      <alignment horizontal="center" vertical="center"/>
    </xf>
    <xf numFmtId="0" fontId="24" fillId="3" borderId="1" xfId="0" applyFont="1" applyFill="1" applyBorder="1" applyAlignment="1">
      <alignment horizontal="center" vertical="center" shrinkToFit="1"/>
    </xf>
    <xf numFmtId="0" fontId="25" fillId="3" borderId="1" xfId="0" applyFont="1" applyFill="1" applyBorder="1" applyAlignment="1">
      <alignment horizontal="center" vertical="center"/>
    </xf>
    <xf numFmtId="164" fontId="25" fillId="3" borderId="1" xfId="0" applyNumberFormat="1" applyFont="1" applyFill="1" applyBorder="1" applyAlignment="1">
      <alignment horizontal="center" vertical="center"/>
    </xf>
    <xf numFmtId="164" fontId="34" fillId="2" borderId="1" xfId="0" applyNumberFormat="1" applyFont="1" applyFill="1" applyBorder="1" applyAlignment="1">
      <alignment horizontal="center" vertical="center"/>
    </xf>
    <xf numFmtId="164" fontId="34" fillId="3" borderId="1" xfId="0" applyNumberFormat="1" applyFont="1" applyFill="1" applyBorder="1" applyAlignment="1">
      <alignment horizontal="center" vertical="center"/>
    </xf>
    <xf numFmtId="164" fontId="35" fillId="2" borderId="1" xfId="0" applyNumberFormat="1" applyFont="1" applyFill="1" applyBorder="1" applyAlignment="1">
      <alignment horizontal="center" vertical="center"/>
    </xf>
    <xf numFmtId="0" fontId="34" fillId="2" borderId="0" xfId="0" applyFont="1" applyFill="1" applyBorder="1" applyAlignment="1">
      <alignment horizontal="center" vertical="center"/>
    </xf>
    <xf numFmtId="0" fontId="15" fillId="2" borderId="1" xfId="0" applyFont="1" applyFill="1" applyBorder="1" applyAlignment="1">
      <alignment horizontal="center" vertical="center"/>
    </xf>
    <xf numFmtId="0" fontId="15" fillId="3" borderId="1" xfId="0" applyFont="1" applyFill="1" applyBorder="1" applyAlignment="1">
      <alignment horizontal="center" vertical="center"/>
    </xf>
    <xf numFmtId="0" fontId="31" fillId="2" borderId="1" xfId="0" applyFont="1" applyFill="1" applyBorder="1" applyAlignment="1">
      <alignment horizontal="center" vertical="center"/>
    </xf>
    <xf numFmtId="0" fontId="31" fillId="3" borderId="1" xfId="0" applyFont="1" applyFill="1" applyBorder="1" applyAlignment="1">
      <alignment horizontal="center" vertical="center"/>
    </xf>
    <xf numFmtId="0" fontId="31" fillId="3" borderId="2" xfId="0" applyFont="1" applyFill="1" applyBorder="1" applyAlignment="1">
      <alignment horizontal="center" vertical="center"/>
    </xf>
    <xf numFmtId="0" fontId="31" fillId="3" borderId="5" xfId="0" applyFont="1" applyFill="1" applyBorder="1" applyAlignment="1">
      <alignment horizontal="center" vertical="center"/>
    </xf>
    <xf numFmtId="0" fontId="31" fillId="3" borderId="4" xfId="0" applyFont="1" applyFill="1" applyBorder="1" applyAlignment="1">
      <alignment horizontal="center" vertical="center"/>
    </xf>
    <xf numFmtId="164" fontId="32" fillId="2" borderId="2" xfId="0" applyNumberFormat="1" applyFont="1" applyFill="1" applyBorder="1" applyAlignment="1">
      <alignment horizontal="center" vertical="center"/>
    </xf>
    <xf numFmtId="0" fontId="32" fillId="2" borderId="4" xfId="0" applyFont="1" applyFill="1" applyBorder="1" applyAlignment="1">
      <alignment horizontal="center" vertical="center"/>
    </xf>
    <xf numFmtId="0" fontId="32" fillId="2" borderId="5" xfId="0" applyFont="1" applyFill="1" applyBorder="1" applyAlignment="1">
      <alignment horizontal="center" vertical="center"/>
    </xf>
    <xf numFmtId="164" fontId="32" fillId="3" borderId="2" xfId="0" applyNumberFormat="1" applyFont="1" applyFill="1" applyBorder="1" applyAlignment="1">
      <alignment horizontal="center" vertical="center"/>
    </xf>
    <xf numFmtId="0" fontId="32" fillId="3" borderId="4" xfId="0" applyFont="1" applyFill="1" applyBorder="1" applyAlignment="1">
      <alignment horizontal="center" vertical="center"/>
    </xf>
    <xf numFmtId="0" fontId="32" fillId="3" borderId="5" xfId="0" applyFont="1" applyFill="1" applyBorder="1" applyAlignment="1">
      <alignment horizontal="center" vertical="center"/>
    </xf>
    <xf numFmtId="164" fontId="32" fillId="2" borderId="4" xfId="0" applyNumberFormat="1" applyFont="1" applyFill="1" applyBorder="1" applyAlignment="1">
      <alignment horizontal="center" vertical="center"/>
    </xf>
    <xf numFmtId="164" fontId="32" fillId="2" borderId="5" xfId="0" applyNumberFormat="1" applyFont="1" applyFill="1" applyBorder="1" applyAlignment="1">
      <alignment horizontal="center" vertical="center"/>
    </xf>
    <xf numFmtId="0" fontId="20" fillId="4" borderId="1" xfId="0" applyFont="1" applyFill="1" applyBorder="1" applyAlignment="1">
      <alignment horizontal="center" vertical="center"/>
    </xf>
    <xf numFmtId="164" fontId="34" fillId="2" borderId="2" xfId="0" applyNumberFormat="1" applyFont="1" applyFill="1" applyBorder="1" applyAlignment="1">
      <alignment horizontal="center" vertical="center"/>
    </xf>
    <xf numFmtId="0" fontId="34" fillId="2" borderId="4" xfId="0" applyFont="1" applyFill="1" applyBorder="1" applyAlignment="1">
      <alignment horizontal="center" vertical="center"/>
    </xf>
    <xf numFmtId="0" fontId="34" fillId="2" borderId="5" xfId="0" applyFont="1" applyFill="1" applyBorder="1" applyAlignment="1">
      <alignment horizontal="center" vertical="center"/>
    </xf>
    <xf numFmtId="164" fontId="34" fillId="3" borderId="2" xfId="0" applyNumberFormat="1" applyFont="1" applyFill="1" applyBorder="1" applyAlignment="1">
      <alignment horizontal="center" vertical="center"/>
    </xf>
    <xf numFmtId="0" fontId="34" fillId="3" borderId="4" xfId="0" applyFont="1" applyFill="1" applyBorder="1" applyAlignment="1">
      <alignment horizontal="center" vertical="center"/>
    </xf>
    <xf numFmtId="0" fontId="34" fillId="3" borderId="5" xfId="0" applyFont="1" applyFill="1" applyBorder="1" applyAlignment="1">
      <alignment horizontal="center" vertical="center"/>
    </xf>
    <xf numFmtId="0" fontId="4" fillId="7" borderId="1" xfId="0" applyFont="1" applyFill="1" applyBorder="1" applyAlignment="1">
      <alignment horizontal="center" vertical="center" wrapText="1"/>
    </xf>
  </cellXfs>
  <cellStyles count="4">
    <cellStyle name="Hyperlink" xfId="3" xr:uid="{70D2AF82-62AA-450D-B7E5-1552754DEF86}"/>
    <cellStyle name="Normal" xfId="0" builtinId="0"/>
    <cellStyle name="Normal 2" xfId="2" xr:uid="{00000000-0005-0000-0000-000001000000}"/>
    <cellStyle name="Normal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1" Type="http://schemas.openxmlformats.org/officeDocument/2006/relationships/image" Target="../media/image18.png"/><Relationship Id="rId138" Type="http://schemas.openxmlformats.org/officeDocument/2006/relationships/image" Target="../media/image67.png"/><Relationship Id="rId159" Type="http://schemas.openxmlformats.org/officeDocument/2006/relationships/image" Target="../media/image83.png"/><Relationship Id="rId170" Type="http://schemas.openxmlformats.org/officeDocument/2006/relationships/customXml" Target="../ink/ink17.xml"/><Relationship Id="rId191" Type="http://schemas.openxmlformats.org/officeDocument/2006/relationships/image" Target="../media/image104.png"/><Relationship Id="rId205" Type="http://schemas.openxmlformats.org/officeDocument/2006/relationships/image" Target="../media/image118.emf"/><Relationship Id="rId107" Type="http://schemas.openxmlformats.org/officeDocument/2006/relationships/image" Target="../media/image48.png"/><Relationship Id="rId11" Type="http://schemas.openxmlformats.org/officeDocument/2006/relationships/image" Target="../media/image8.png"/><Relationship Id="rId32" Type="http://schemas.openxmlformats.org/officeDocument/2006/relationships/image" Target="../media/image29.png"/><Relationship Id="rId128" Type="http://schemas.openxmlformats.org/officeDocument/2006/relationships/image" Target="../media/image57.png"/><Relationship Id="rId149" Type="http://schemas.openxmlformats.org/officeDocument/2006/relationships/customXml" Target="../ink/ink16.xml"/><Relationship Id="rId5" Type="http://schemas.openxmlformats.org/officeDocument/2006/relationships/image" Target="../media/image2.png"/><Relationship Id="rId95" Type="http://schemas.openxmlformats.org/officeDocument/2006/relationships/image" Target="../media/image36.png"/><Relationship Id="rId160" Type="http://schemas.openxmlformats.org/officeDocument/2006/relationships/image" Target="../media/image84.png"/><Relationship Id="rId181" Type="http://schemas.openxmlformats.org/officeDocument/2006/relationships/image" Target="../media/image94.png"/><Relationship Id="rId216" Type="http://schemas.openxmlformats.org/officeDocument/2006/relationships/customXml" Target="../ink/ink31.xml"/><Relationship Id="rId22" Type="http://schemas.openxmlformats.org/officeDocument/2006/relationships/image" Target="../media/image19.png"/><Relationship Id="rId139" Type="http://schemas.openxmlformats.org/officeDocument/2006/relationships/image" Target="../media/image68.png"/><Relationship Id="rId150" Type="http://schemas.openxmlformats.org/officeDocument/2006/relationships/image" Target="../media/image74.png"/><Relationship Id="rId155" Type="http://schemas.openxmlformats.org/officeDocument/2006/relationships/image" Target="../media/image79.png"/><Relationship Id="rId171" Type="http://schemas.openxmlformats.org/officeDocument/2006/relationships/customXml" Target="../ink/ink18.xml"/><Relationship Id="rId176" Type="http://schemas.openxmlformats.org/officeDocument/2006/relationships/customXml" Target="../ink/ink23.xml"/><Relationship Id="rId192" Type="http://schemas.openxmlformats.org/officeDocument/2006/relationships/image" Target="../media/image105.png"/><Relationship Id="rId197" Type="http://schemas.openxmlformats.org/officeDocument/2006/relationships/image" Target="../media/image111.png"/><Relationship Id="rId206" Type="http://schemas.openxmlformats.org/officeDocument/2006/relationships/image" Target="../media/image119.emf"/><Relationship Id="rId201" Type="http://schemas.openxmlformats.org/officeDocument/2006/relationships/image" Target="../media/image114.png"/><Relationship Id="rId12" Type="http://schemas.openxmlformats.org/officeDocument/2006/relationships/image" Target="../media/image9.png"/><Relationship Id="rId17" Type="http://schemas.openxmlformats.org/officeDocument/2006/relationships/image" Target="../media/image14.png"/><Relationship Id="rId33" Type="http://schemas.openxmlformats.org/officeDocument/2006/relationships/image" Target="../media/image30.png"/><Relationship Id="rId103" Type="http://schemas.openxmlformats.org/officeDocument/2006/relationships/image" Target="../media/image44.png"/><Relationship Id="rId108" Type="http://schemas.openxmlformats.org/officeDocument/2006/relationships/image" Target="../media/image49.png"/><Relationship Id="rId124" Type="http://schemas.openxmlformats.org/officeDocument/2006/relationships/image" Target="../media/image53.png"/><Relationship Id="rId129" Type="http://schemas.openxmlformats.org/officeDocument/2006/relationships/image" Target="../media/image58.png"/><Relationship Id="rId91" Type="http://schemas.openxmlformats.org/officeDocument/2006/relationships/customXml" Target="../ink/ink6.xml"/><Relationship Id="rId96" Type="http://schemas.openxmlformats.org/officeDocument/2006/relationships/image" Target="../media/image37.png"/><Relationship Id="rId140" Type="http://schemas.openxmlformats.org/officeDocument/2006/relationships/image" Target="../media/image69.png"/><Relationship Id="rId145" Type="http://schemas.openxmlformats.org/officeDocument/2006/relationships/customXml" Target="../ink/ink12.xml"/><Relationship Id="rId161" Type="http://schemas.openxmlformats.org/officeDocument/2006/relationships/image" Target="../media/image85.emf"/><Relationship Id="rId166" Type="http://schemas.openxmlformats.org/officeDocument/2006/relationships/image" Target="../media/image90.png"/><Relationship Id="rId182" Type="http://schemas.openxmlformats.org/officeDocument/2006/relationships/image" Target="../media/image95.png"/><Relationship Id="rId187" Type="http://schemas.openxmlformats.org/officeDocument/2006/relationships/image" Target="../media/image100.png"/><Relationship Id="rId217" Type="http://schemas.openxmlformats.org/officeDocument/2006/relationships/customXml" Target="../ink/ink32.xml"/><Relationship Id="rId1" Type="http://schemas.openxmlformats.org/officeDocument/2006/relationships/customXml" Target="../ink/ink1.xml"/><Relationship Id="rId6" Type="http://schemas.openxmlformats.org/officeDocument/2006/relationships/image" Target="../media/image3.png"/><Relationship Id="rId212" Type="http://schemas.openxmlformats.org/officeDocument/2006/relationships/image" Target="../media/image1120.png"/><Relationship Id="rId23" Type="http://schemas.openxmlformats.org/officeDocument/2006/relationships/image" Target="../media/image20.png"/><Relationship Id="rId28" Type="http://schemas.openxmlformats.org/officeDocument/2006/relationships/image" Target="../media/image25.png"/><Relationship Id="rId119" Type="http://schemas.openxmlformats.org/officeDocument/2006/relationships/image" Target="../media/image110.png"/><Relationship Id="rId130" Type="http://schemas.openxmlformats.org/officeDocument/2006/relationships/image" Target="../media/image59.png"/><Relationship Id="rId135" Type="http://schemas.openxmlformats.org/officeDocument/2006/relationships/image" Target="../media/image64.png"/><Relationship Id="rId151" Type="http://schemas.openxmlformats.org/officeDocument/2006/relationships/image" Target="../media/image75.png"/><Relationship Id="rId156" Type="http://schemas.openxmlformats.org/officeDocument/2006/relationships/image" Target="../media/image80.png"/><Relationship Id="rId177" Type="http://schemas.openxmlformats.org/officeDocument/2006/relationships/customXml" Target="../ink/ink24.xml"/><Relationship Id="rId198" Type="http://schemas.openxmlformats.org/officeDocument/2006/relationships/image" Target="../media/image112.png"/><Relationship Id="rId172" Type="http://schemas.openxmlformats.org/officeDocument/2006/relationships/customXml" Target="../ink/ink19.xml"/><Relationship Id="rId193" Type="http://schemas.openxmlformats.org/officeDocument/2006/relationships/image" Target="../media/image106.png"/><Relationship Id="rId202" Type="http://schemas.openxmlformats.org/officeDocument/2006/relationships/image" Target="../media/image115.png"/><Relationship Id="rId207" Type="http://schemas.openxmlformats.org/officeDocument/2006/relationships/image" Target="../media/image120.emf"/><Relationship Id="rId13" Type="http://schemas.openxmlformats.org/officeDocument/2006/relationships/image" Target="../media/image10.png"/><Relationship Id="rId18" Type="http://schemas.openxmlformats.org/officeDocument/2006/relationships/image" Target="../media/image15.png"/><Relationship Id="rId109" Type="http://schemas.openxmlformats.org/officeDocument/2006/relationships/image" Target="../media/image50.png"/><Relationship Id="rId34" Type="http://schemas.openxmlformats.org/officeDocument/2006/relationships/image" Target="../media/image31.png"/><Relationship Id="rId97" Type="http://schemas.openxmlformats.org/officeDocument/2006/relationships/image" Target="../media/image38.png"/><Relationship Id="rId104" Type="http://schemas.openxmlformats.org/officeDocument/2006/relationships/image" Target="../media/image45.png"/><Relationship Id="rId120" Type="http://schemas.openxmlformats.org/officeDocument/2006/relationships/customXml" Target="../ink/ink9.xml"/><Relationship Id="rId125" Type="http://schemas.openxmlformats.org/officeDocument/2006/relationships/image" Target="../media/image54.png"/><Relationship Id="rId141" Type="http://schemas.openxmlformats.org/officeDocument/2006/relationships/image" Target="../media/image70.png"/><Relationship Id="rId146" Type="http://schemas.openxmlformats.org/officeDocument/2006/relationships/customXml" Target="../ink/ink13.xml"/><Relationship Id="rId167" Type="http://schemas.openxmlformats.org/officeDocument/2006/relationships/image" Target="../media/image91.jpeg"/><Relationship Id="rId188" Type="http://schemas.openxmlformats.org/officeDocument/2006/relationships/image" Target="../media/image101.png"/><Relationship Id="rId7" Type="http://schemas.openxmlformats.org/officeDocument/2006/relationships/image" Target="../media/image4.png"/><Relationship Id="rId92" Type="http://schemas.openxmlformats.org/officeDocument/2006/relationships/customXml" Target="../ink/ink7.xml"/><Relationship Id="rId162" Type="http://schemas.openxmlformats.org/officeDocument/2006/relationships/image" Target="../media/image86.emf"/><Relationship Id="rId183" Type="http://schemas.openxmlformats.org/officeDocument/2006/relationships/image" Target="../media/image96.jpeg"/><Relationship Id="rId213" Type="http://schemas.openxmlformats.org/officeDocument/2006/relationships/customXml" Target="../ink/ink29.xml"/><Relationship Id="rId218" Type="http://schemas.openxmlformats.org/officeDocument/2006/relationships/image" Target="../media/image1100.png"/><Relationship Id="rId2" Type="http://schemas.openxmlformats.org/officeDocument/2006/relationships/image" Target="../media/image1.png"/><Relationship Id="rId29" Type="http://schemas.openxmlformats.org/officeDocument/2006/relationships/image" Target="../media/image26.png"/><Relationship Id="rId24" Type="http://schemas.openxmlformats.org/officeDocument/2006/relationships/image" Target="../media/image21.png"/><Relationship Id="rId110" Type="http://schemas.openxmlformats.org/officeDocument/2006/relationships/image" Target="../media/image51.png"/><Relationship Id="rId131" Type="http://schemas.openxmlformats.org/officeDocument/2006/relationships/image" Target="../media/image60.png"/><Relationship Id="rId136" Type="http://schemas.openxmlformats.org/officeDocument/2006/relationships/image" Target="../media/image65.png"/><Relationship Id="rId157" Type="http://schemas.openxmlformats.org/officeDocument/2006/relationships/image" Target="../media/image81.png"/><Relationship Id="rId178" Type="http://schemas.openxmlformats.org/officeDocument/2006/relationships/customXml" Target="../ink/ink25.xml"/><Relationship Id="rId152" Type="http://schemas.openxmlformats.org/officeDocument/2006/relationships/image" Target="../media/image76.png"/><Relationship Id="rId173" Type="http://schemas.openxmlformats.org/officeDocument/2006/relationships/customXml" Target="../ink/ink20.xml"/><Relationship Id="rId194" Type="http://schemas.openxmlformats.org/officeDocument/2006/relationships/image" Target="../media/image107.png"/><Relationship Id="rId199" Type="http://schemas.openxmlformats.org/officeDocument/2006/relationships/image" Target="../media/image113.png"/><Relationship Id="rId203" Type="http://schemas.openxmlformats.org/officeDocument/2006/relationships/image" Target="../media/image116.emf"/><Relationship Id="rId208" Type="http://schemas.openxmlformats.org/officeDocument/2006/relationships/image" Target="../media/image121.png"/><Relationship Id="rId19" Type="http://schemas.openxmlformats.org/officeDocument/2006/relationships/image" Target="../media/image16.png"/><Relationship Id="rId14" Type="http://schemas.openxmlformats.org/officeDocument/2006/relationships/image" Target="../media/image11.png"/><Relationship Id="rId30" Type="http://schemas.openxmlformats.org/officeDocument/2006/relationships/image" Target="../media/image27.png"/><Relationship Id="rId35" Type="http://schemas.openxmlformats.org/officeDocument/2006/relationships/image" Target="../media/image32.png"/><Relationship Id="rId100" Type="http://schemas.openxmlformats.org/officeDocument/2006/relationships/image" Target="../media/image41.png"/><Relationship Id="rId105" Type="http://schemas.openxmlformats.org/officeDocument/2006/relationships/image" Target="../media/image46.png"/><Relationship Id="rId126" Type="http://schemas.openxmlformats.org/officeDocument/2006/relationships/image" Target="../media/image55.png"/><Relationship Id="rId147" Type="http://schemas.openxmlformats.org/officeDocument/2006/relationships/customXml" Target="../ink/ink14.xml"/><Relationship Id="rId168" Type="http://schemas.openxmlformats.org/officeDocument/2006/relationships/image" Target="../media/image92.png"/><Relationship Id="rId8" Type="http://schemas.openxmlformats.org/officeDocument/2006/relationships/image" Target="../media/image5.png"/><Relationship Id="rId93" Type="http://schemas.openxmlformats.org/officeDocument/2006/relationships/image" Target="../media/image34.png"/><Relationship Id="rId98" Type="http://schemas.openxmlformats.org/officeDocument/2006/relationships/image" Target="../media/image39.png"/><Relationship Id="rId121" Type="http://schemas.openxmlformats.org/officeDocument/2006/relationships/customXml" Target="../ink/ink10.xml"/><Relationship Id="rId142" Type="http://schemas.openxmlformats.org/officeDocument/2006/relationships/image" Target="../media/image71.png"/><Relationship Id="rId163" Type="http://schemas.openxmlformats.org/officeDocument/2006/relationships/image" Target="../media/image87.emf"/><Relationship Id="rId184" Type="http://schemas.openxmlformats.org/officeDocument/2006/relationships/image" Target="../media/image97.jpeg"/><Relationship Id="rId189" Type="http://schemas.openxmlformats.org/officeDocument/2006/relationships/image" Target="../media/image102.png"/><Relationship Id="rId219" Type="http://schemas.openxmlformats.org/officeDocument/2006/relationships/customXml" Target="../ink/ink33.xml"/><Relationship Id="rId3" Type="http://schemas.openxmlformats.org/officeDocument/2006/relationships/customXml" Target="../ink/ink2.xml"/><Relationship Id="rId214" Type="http://schemas.openxmlformats.org/officeDocument/2006/relationships/customXml" Target="../ink/ink30.xml"/><Relationship Id="rId25" Type="http://schemas.openxmlformats.org/officeDocument/2006/relationships/image" Target="../media/image22.png"/><Relationship Id="rId137" Type="http://schemas.openxmlformats.org/officeDocument/2006/relationships/image" Target="../media/image66.png"/><Relationship Id="rId158" Type="http://schemas.openxmlformats.org/officeDocument/2006/relationships/image" Target="../media/image82.png"/><Relationship Id="rId20" Type="http://schemas.openxmlformats.org/officeDocument/2006/relationships/image" Target="../media/image17.png"/><Relationship Id="rId111" Type="http://schemas.openxmlformats.org/officeDocument/2006/relationships/customXml" Target="../ink/ink8.xml"/><Relationship Id="rId132" Type="http://schemas.openxmlformats.org/officeDocument/2006/relationships/image" Target="../media/image61.png"/><Relationship Id="rId153" Type="http://schemas.openxmlformats.org/officeDocument/2006/relationships/image" Target="../media/image77.png"/><Relationship Id="rId174" Type="http://schemas.openxmlformats.org/officeDocument/2006/relationships/customXml" Target="../ink/ink21.xml"/><Relationship Id="rId179" Type="http://schemas.openxmlformats.org/officeDocument/2006/relationships/customXml" Target="../ink/ink26.xml"/><Relationship Id="rId195" Type="http://schemas.openxmlformats.org/officeDocument/2006/relationships/image" Target="../media/image108.jpeg"/><Relationship Id="rId209" Type="http://schemas.openxmlformats.org/officeDocument/2006/relationships/customXml" Target="../ink/ink28.xml"/><Relationship Id="rId190" Type="http://schemas.openxmlformats.org/officeDocument/2006/relationships/image" Target="../media/image103.png"/><Relationship Id="rId204" Type="http://schemas.openxmlformats.org/officeDocument/2006/relationships/image" Target="../media/image117.emf"/><Relationship Id="rId15" Type="http://schemas.openxmlformats.org/officeDocument/2006/relationships/image" Target="../media/image12.png"/><Relationship Id="rId36" Type="http://schemas.openxmlformats.org/officeDocument/2006/relationships/image" Target="../media/image33.png"/><Relationship Id="rId106" Type="http://schemas.openxmlformats.org/officeDocument/2006/relationships/image" Target="../media/image47.png"/><Relationship Id="rId127" Type="http://schemas.openxmlformats.org/officeDocument/2006/relationships/image" Target="../media/image56.png"/><Relationship Id="rId10" Type="http://schemas.openxmlformats.org/officeDocument/2006/relationships/image" Target="../media/image7.png"/><Relationship Id="rId31" Type="http://schemas.openxmlformats.org/officeDocument/2006/relationships/image" Target="../media/image28.png"/><Relationship Id="rId94" Type="http://schemas.openxmlformats.org/officeDocument/2006/relationships/image" Target="../media/image35.png"/><Relationship Id="rId99" Type="http://schemas.openxmlformats.org/officeDocument/2006/relationships/image" Target="../media/image40.png"/><Relationship Id="rId101" Type="http://schemas.openxmlformats.org/officeDocument/2006/relationships/image" Target="../media/image42.png"/><Relationship Id="rId122" Type="http://schemas.openxmlformats.org/officeDocument/2006/relationships/customXml" Target="../ink/ink11.xml"/><Relationship Id="rId143" Type="http://schemas.openxmlformats.org/officeDocument/2006/relationships/image" Target="../media/image72.png"/><Relationship Id="rId148" Type="http://schemas.openxmlformats.org/officeDocument/2006/relationships/customXml" Target="../ink/ink15.xml"/><Relationship Id="rId164" Type="http://schemas.openxmlformats.org/officeDocument/2006/relationships/image" Target="../media/image88.png"/><Relationship Id="rId169" Type="http://schemas.openxmlformats.org/officeDocument/2006/relationships/image" Target="../media/image93.png"/><Relationship Id="rId185" Type="http://schemas.openxmlformats.org/officeDocument/2006/relationships/image" Target="../media/image98.png"/><Relationship Id="rId4" Type="http://schemas.openxmlformats.org/officeDocument/2006/relationships/customXml" Target="../ink/ink3.xml"/><Relationship Id="rId9" Type="http://schemas.openxmlformats.org/officeDocument/2006/relationships/image" Target="../media/image6.png"/><Relationship Id="rId180" Type="http://schemas.openxmlformats.org/officeDocument/2006/relationships/customXml" Target="../ink/ink27.xml"/><Relationship Id="rId215" Type="http://schemas.openxmlformats.org/officeDocument/2006/relationships/image" Target="../media/image1100.png"/><Relationship Id="rId26" Type="http://schemas.openxmlformats.org/officeDocument/2006/relationships/image" Target="../media/image23.png"/><Relationship Id="rId89" Type="http://schemas.openxmlformats.org/officeDocument/2006/relationships/image" Target="../media/image110.png"/><Relationship Id="rId133" Type="http://schemas.openxmlformats.org/officeDocument/2006/relationships/image" Target="../media/image62.png"/><Relationship Id="rId154" Type="http://schemas.openxmlformats.org/officeDocument/2006/relationships/image" Target="../media/image78.png"/><Relationship Id="rId175" Type="http://schemas.openxmlformats.org/officeDocument/2006/relationships/customXml" Target="../ink/ink22.xml"/><Relationship Id="rId196" Type="http://schemas.openxmlformats.org/officeDocument/2006/relationships/image" Target="../media/image109.png"/><Relationship Id="rId200" Type="http://schemas.microsoft.com/office/2007/relationships/hdphoto" Target="../media/hdphoto1.wdp"/><Relationship Id="rId16" Type="http://schemas.openxmlformats.org/officeDocument/2006/relationships/image" Target="../media/image13.png"/><Relationship Id="rId37" Type="http://schemas.openxmlformats.org/officeDocument/2006/relationships/customXml" Target="../ink/ink4.xml"/><Relationship Id="rId102" Type="http://schemas.openxmlformats.org/officeDocument/2006/relationships/image" Target="../media/image43.png"/><Relationship Id="rId123" Type="http://schemas.openxmlformats.org/officeDocument/2006/relationships/image" Target="../media/image52.png"/><Relationship Id="rId144" Type="http://schemas.openxmlformats.org/officeDocument/2006/relationships/image" Target="../media/image73.png"/><Relationship Id="rId90" Type="http://schemas.openxmlformats.org/officeDocument/2006/relationships/customXml" Target="../ink/ink5.xml"/><Relationship Id="rId165" Type="http://schemas.openxmlformats.org/officeDocument/2006/relationships/image" Target="../media/image89.png"/><Relationship Id="rId186" Type="http://schemas.openxmlformats.org/officeDocument/2006/relationships/image" Target="../media/image99.png"/><Relationship Id="rId27" Type="http://schemas.openxmlformats.org/officeDocument/2006/relationships/image" Target="../media/image24.png"/><Relationship Id="rId134" Type="http://schemas.openxmlformats.org/officeDocument/2006/relationships/image" Target="../media/image63.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4" name="Tinta 3">
              <a:extLst>
                <a:ext uri="{FF2B5EF4-FFF2-40B4-BE49-F238E27FC236}">
                  <a16:creationId xmlns:a16="http://schemas.microsoft.com/office/drawing/2014/main" id="{AD729038-568A-4B6E-9DBA-1B126AADB778}"/>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801202</xdr:rowOff>
    </xdr:from>
    <xdr:to>
      <xdr:col>2</xdr:col>
      <xdr:colOff>0</xdr:colOff>
      <xdr:row>3</xdr:row>
      <xdr:rowOff>801202</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16" name="Tinta 15">
              <a:extLst>
                <a:ext uri="{FF2B5EF4-FFF2-40B4-BE49-F238E27FC236}">
                  <a16:creationId xmlns:a16="http://schemas.microsoft.com/office/drawing/2014/main" id="{8D2D5B6A-1416-470C-96BB-E34C3084E20E}"/>
                </a:ext>
              </a:extLst>
            </xdr14:cNvPr>
            <xdr14:cNvContentPartPr/>
          </xdr14:nvContentPartPr>
          <xdr14:nvPr macro=""/>
          <xdr14:xfrm>
            <a:off x="6205505" y="4316793"/>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17" name="Tinta 16">
              <a:extLst>
                <a:ext uri="{FF2B5EF4-FFF2-40B4-BE49-F238E27FC236}">
                  <a16:creationId xmlns:a16="http://schemas.microsoft.com/office/drawing/2014/main" id="{7DF0E7B0-C4DE-49A4-A81A-EDA4325CFEED}"/>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twoCellAnchor>
  <xdr:twoCellAnchor>
    <xdr:from>
      <xdr:col>8</xdr:col>
      <xdr:colOff>539389</xdr:colOff>
      <xdr:row>32</xdr:row>
      <xdr:rowOff>640810</xdr:rowOff>
    </xdr:from>
    <xdr:to>
      <xdr:col>8</xdr:col>
      <xdr:colOff>2218170</xdr:colOff>
      <xdr:row>32</xdr:row>
      <xdr:rowOff>2427516</xdr:rowOff>
    </xdr:to>
    <xdr:pic>
      <xdr:nvPicPr>
        <xdr:cNvPr id="10" name="Imagem 9">
          <a:extLst>
            <a:ext uri="{FF2B5EF4-FFF2-40B4-BE49-F238E27FC236}">
              <a16:creationId xmlns:a16="http://schemas.microsoft.com/office/drawing/2014/main" id="{9CF00F6C-62AE-4197-99D7-8CD9123E061A}"/>
            </a:ext>
          </a:extLst>
        </xdr:cNvPr>
        <xdr:cNvPicPr>
          <a:picLocks noChangeAspect="1"/>
        </xdr:cNvPicPr>
      </xdr:nvPicPr>
      <xdr:blipFill>
        <a:blip xmlns:r="http://schemas.openxmlformats.org/officeDocument/2006/relationships" r:embed="rId5"/>
        <a:stretch>
          <a:fillRect/>
        </a:stretch>
      </xdr:blipFill>
      <xdr:spPr>
        <a:xfrm>
          <a:off x="10670525" y="79854174"/>
          <a:ext cx="1678781" cy="1786706"/>
        </a:xfrm>
        <a:prstGeom prst="rect">
          <a:avLst/>
        </a:prstGeom>
      </xdr:spPr>
    </xdr:pic>
    <xdr:clientData/>
  </xdr:twoCellAnchor>
  <xdr:twoCellAnchor>
    <xdr:from>
      <xdr:col>8</xdr:col>
      <xdr:colOff>387861</xdr:colOff>
      <xdr:row>36</xdr:row>
      <xdr:rowOff>574096</xdr:rowOff>
    </xdr:from>
    <xdr:to>
      <xdr:col>8</xdr:col>
      <xdr:colOff>2329295</xdr:colOff>
      <xdr:row>36</xdr:row>
      <xdr:rowOff>2201856</xdr:rowOff>
    </xdr:to>
    <xdr:pic>
      <xdr:nvPicPr>
        <xdr:cNvPr id="19" name="Imagem 18">
          <a:extLst>
            <a:ext uri="{FF2B5EF4-FFF2-40B4-BE49-F238E27FC236}">
              <a16:creationId xmlns:a16="http://schemas.microsoft.com/office/drawing/2014/main" id="{9912FC49-7027-4B85-A8AB-8F7617F8BE04}"/>
            </a:ext>
          </a:extLst>
        </xdr:cNvPr>
        <xdr:cNvPicPr>
          <a:picLocks noChangeAspect="1"/>
        </xdr:cNvPicPr>
      </xdr:nvPicPr>
      <xdr:blipFill>
        <a:blip xmlns:r="http://schemas.openxmlformats.org/officeDocument/2006/relationships" r:embed="rId6"/>
        <a:stretch>
          <a:fillRect/>
        </a:stretch>
      </xdr:blipFill>
      <xdr:spPr>
        <a:xfrm>
          <a:off x="10518997" y="89468323"/>
          <a:ext cx="1941434" cy="1627760"/>
        </a:xfrm>
        <a:prstGeom prst="rect">
          <a:avLst/>
        </a:prstGeom>
      </xdr:spPr>
    </xdr:pic>
    <xdr:clientData/>
  </xdr:twoCellAnchor>
  <xdr:twoCellAnchor>
    <xdr:from>
      <xdr:col>8</xdr:col>
      <xdr:colOff>295113</xdr:colOff>
      <xdr:row>37</xdr:row>
      <xdr:rowOff>703743</xdr:rowOff>
    </xdr:from>
    <xdr:to>
      <xdr:col>8</xdr:col>
      <xdr:colOff>2027670</xdr:colOff>
      <xdr:row>37</xdr:row>
      <xdr:rowOff>2147321</xdr:rowOff>
    </xdr:to>
    <xdr:pic>
      <xdr:nvPicPr>
        <xdr:cNvPr id="20" name="Imagem 19">
          <a:extLst>
            <a:ext uri="{FF2B5EF4-FFF2-40B4-BE49-F238E27FC236}">
              <a16:creationId xmlns:a16="http://schemas.microsoft.com/office/drawing/2014/main" id="{8C8F6FC2-1A2F-4432-8A2B-AF14365B8DC2}"/>
            </a:ext>
          </a:extLst>
        </xdr:cNvPr>
        <xdr:cNvPicPr>
          <a:picLocks noChangeAspect="1"/>
        </xdr:cNvPicPr>
      </xdr:nvPicPr>
      <xdr:blipFill>
        <a:blip xmlns:r="http://schemas.openxmlformats.org/officeDocument/2006/relationships" r:embed="rId7"/>
        <a:stretch>
          <a:fillRect/>
        </a:stretch>
      </xdr:blipFill>
      <xdr:spPr>
        <a:xfrm>
          <a:off x="10426249" y="92195698"/>
          <a:ext cx="1732557" cy="1443578"/>
        </a:xfrm>
        <a:prstGeom prst="rect">
          <a:avLst/>
        </a:prstGeom>
      </xdr:spPr>
    </xdr:pic>
    <xdr:clientData/>
  </xdr:twoCellAnchor>
  <xdr:twoCellAnchor>
    <xdr:from>
      <xdr:col>8</xdr:col>
      <xdr:colOff>348473</xdr:colOff>
      <xdr:row>38</xdr:row>
      <xdr:rowOff>817944</xdr:rowOff>
    </xdr:from>
    <xdr:to>
      <xdr:col>8</xdr:col>
      <xdr:colOff>2281671</xdr:colOff>
      <xdr:row>38</xdr:row>
      <xdr:rowOff>2296196</xdr:rowOff>
    </xdr:to>
    <xdr:pic>
      <xdr:nvPicPr>
        <xdr:cNvPr id="21" name="Imagem 20">
          <a:extLst>
            <a:ext uri="{FF2B5EF4-FFF2-40B4-BE49-F238E27FC236}">
              <a16:creationId xmlns:a16="http://schemas.microsoft.com/office/drawing/2014/main" id="{16D7A8A9-8E13-4357-8A98-FB1645469198}"/>
            </a:ext>
          </a:extLst>
        </xdr:cNvPr>
        <xdr:cNvPicPr>
          <a:picLocks noChangeAspect="1"/>
        </xdr:cNvPicPr>
      </xdr:nvPicPr>
      <xdr:blipFill>
        <a:blip xmlns:r="http://schemas.openxmlformats.org/officeDocument/2006/relationships" r:embed="rId8"/>
        <a:stretch>
          <a:fillRect/>
        </a:stretch>
      </xdr:blipFill>
      <xdr:spPr>
        <a:xfrm>
          <a:off x="10479609" y="94907626"/>
          <a:ext cx="1933198" cy="1478252"/>
        </a:xfrm>
        <a:prstGeom prst="rect">
          <a:avLst/>
        </a:prstGeom>
      </xdr:spPr>
    </xdr:pic>
    <xdr:clientData/>
  </xdr:twoCellAnchor>
  <xdr:twoCellAnchor>
    <xdr:from>
      <xdr:col>8</xdr:col>
      <xdr:colOff>479146</xdr:colOff>
      <xdr:row>39</xdr:row>
      <xdr:rowOff>871489</xdr:rowOff>
    </xdr:from>
    <xdr:to>
      <xdr:col>8</xdr:col>
      <xdr:colOff>1916546</xdr:colOff>
      <xdr:row>39</xdr:row>
      <xdr:rowOff>2004652</xdr:rowOff>
    </xdr:to>
    <xdr:pic>
      <xdr:nvPicPr>
        <xdr:cNvPr id="22" name="Imagem 21">
          <a:extLst>
            <a:ext uri="{FF2B5EF4-FFF2-40B4-BE49-F238E27FC236}">
              <a16:creationId xmlns:a16="http://schemas.microsoft.com/office/drawing/2014/main" id="{45C00A5B-925B-4710-BDFA-3540AF2CBBD8}"/>
            </a:ext>
          </a:extLst>
        </xdr:cNvPr>
        <xdr:cNvPicPr>
          <a:picLocks noChangeAspect="1"/>
        </xdr:cNvPicPr>
      </xdr:nvPicPr>
      <xdr:blipFill>
        <a:blip xmlns:r="http://schemas.openxmlformats.org/officeDocument/2006/relationships" r:embed="rId9"/>
        <a:stretch>
          <a:fillRect/>
        </a:stretch>
      </xdr:blipFill>
      <xdr:spPr>
        <a:xfrm>
          <a:off x="10610282" y="97558898"/>
          <a:ext cx="1437400" cy="1133163"/>
        </a:xfrm>
        <a:prstGeom prst="rect">
          <a:avLst/>
        </a:prstGeom>
      </xdr:spPr>
    </xdr:pic>
    <xdr:clientData/>
  </xdr:twoCellAnchor>
  <xdr:twoCellAnchor>
    <xdr:from>
      <xdr:col>8</xdr:col>
      <xdr:colOff>379694</xdr:colOff>
      <xdr:row>42</xdr:row>
      <xdr:rowOff>734662</xdr:rowOff>
    </xdr:from>
    <xdr:to>
      <xdr:col>8</xdr:col>
      <xdr:colOff>2551546</xdr:colOff>
      <xdr:row>42</xdr:row>
      <xdr:rowOff>2293162</xdr:rowOff>
    </xdr:to>
    <xdr:pic>
      <xdr:nvPicPr>
        <xdr:cNvPr id="23" name="Imagem 22">
          <a:extLst>
            <a:ext uri="{FF2B5EF4-FFF2-40B4-BE49-F238E27FC236}">
              <a16:creationId xmlns:a16="http://schemas.microsoft.com/office/drawing/2014/main" id="{42E905A4-108C-4C9C-9AFC-7979D4297D9D}"/>
            </a:ext>
          </a:extLst>
        </xdr:cNvPr>
        <xdr:cNvPicPr>
          <a:picLocks noChangeAspect="1"/>
        </xdr:cNvPicPr>
      </xdr:nvPicPr>
      <xdr:blipFill>
        <a:blip xmlns:r="http://schemas.openxmlformats.org/officeDocument/2006/relationships" r:embed="rId10"/>
        <a:stretch>
          <a:fillRect/>
        </a:stretch>
      </xdr:blipFill>
      <xdr:spPr>
        <a:xfrm>
          <a:off x="10510830" y="105319162"/>
          <a:ext cx="2171852" cy="1558500"/>
        </a:xfrm>
        <a:prstGeom prst="rect">
          <a:avLst/>
        </a:prstGeom>
      </xdr:spPr>
    </xdr:pic>
    <xdr:clientData/>
  </xdr:twoCellAnchor>
  <xdr:twoCellAnchor>
    <xdr:from>
      <xdr:col>8</xdr:col>
      <xdr:colOff>765202</xdr:colOff>
      <xdr:row>24</xdr:row>
      <xdr:rowOff>762556</xdr:rowOff>
    </xdr:from>
    <xdr:to>
      <xdr:col>8</xdr:col>
      <xdr:colOff>2408669</xdr:colOff>
      <xdr:row>24</xdr:row>
      <xdr:rowOff>2334558</xdr:rowOff>
    </xdr:to>
    <xdr:pic>
      <xdr:nvPicPr>
        <xdr:cNvPr id="24" name="Imagem 23">
          <a:extLst>
            <a:ext uri="{FF2B5EF4-FFF2-40B4-BE49-F238E27FC236}">
              <a16:creationId xmlns:a16="http://schemas.microsoft.com/office/drawing/2014/main" id="{6736A5CC-20F0-4FD1-897A-BC5DC5F8A708}"/>
            </a:ext>
          </a:extLst>
        </xdr:cNvPr>
        <xdr:cNvPicPr>
          <a:picLocks noChangeAspect="1"/>
        </xdr:cNvPicPr>
      </xdr:nvPicPr>
      <xdr:blipFill>
        <a:blip xmlns:r="http://schemas.openxmlformats.org/officeDocument/2006/relationships" r:embed="rId11"/>
        <a:stretch>
          <a:fillRect/>
        </a:stretch>
      </xdr:blipFill>
      <xdr:spPr>
        <a:xfrm>
          <a:off x="10902523" y="55966735"/>
          <a:ext cx="1643467" cy="1572002"/>
        </a:xfrm>
        <a:prstGeom prst="rect">
          <a:avLst/>
        </a:prstGeom>
      </xdr:spPr>
    </xdr:pic>
    <xdr:clientData/>
  </xdr:twoCellAnchor>
  <xdr:twoCellAnchor>
    <xdr:from>
      <xdr:col>8</xdr:col>
      <xdr:colOff>610259</xdr:colOff>
      <xdr:row>23</xdr:row>
      <xdr:rowOff>461766</xdr:rowOff>
    </xdr:from>
    <xdr:to>
      <xdr:col>8</xdr:col>
      <xdr:colOff>2556080</xdr:colOff>
      <xdr:row>23</xdr:row>
      <xdr:rowOff>2399108</xdr:rowOff>
    </xdr:to>
    <xdr:pic>
      <xdr:nvPicPr>
        <xdr:cNvPr id="25" name="Imagem 24">
          <a:extLst>
            <a:ext uri="{FF2B5EF4-FFF2-40B4-BE49-F238E27FC236}">
              <a16:creationId xmlns:a16="http://schemas.microsoft.com/office/drawing/2014/main" id="{812296AA-BF61-43DA-8A04-C0DA7179D7DF}"/>
            </a:ext>
          </a:extLst>
        </xdr:cNvPr>
        <xdr:cNvPicPr>
          <a:picLocks noChangeAspect="1"/>
        </xdr:cNvPicPr>
      </xdr:nvPicPr>
      <xdr:blipFill>
        <a:blip xmlns:r="http://schemas.openxmlformats.org/officeDocument/2006/relationships" r:embed="rId12"/>
        <a:stretch>
          <a:fillRect/>
        </a:stretch>
      </xdr:blipFill>
      <xdr:spPr>
        <a:xfrm>
          <a:off x="10747580" y="52835659"/>
          <a:ext cx="1945821" cy="1937342"/>
        </a:xfrm>
        <a:prstGeom prst="rect">
          <a:avLst/>
        </a:prstGeom>
      </xdr:spPr>
    </xdr:pic>
    <xdr:clientData/>
  </xdr:twoCellAnchor>
  <xdr:twoCellAnchor>
    <xdr:from>
      <xdr:col>8</xdr:col>
      <xdr:colOff>476910</xdr:colOff>
      <xdr:row>25</xdr:row>
      <xdr:rowOff>484357</xdr:rowOff>
    </xdr:from>
    <xdr:to>
      <xdr:col>8</xdr:col>
      <xdr:colOff>2341088</xdr:colOff>
      <xdr:row>25</xdr:row>
      <xdr:rowOff>2318917</xdr:rowOff>
    </xdr:to>
    <xdr:pic>
      <xdr:nvPicPr>
        <xdr:cNvPr id="26" name="Imagem 25">
          <a:extLst>
            <a:ext uri="{FF2B5EF4-FFF2-40B4-BE49-F238E27FC236}">
              <a16:creationId xmlns:a16="http://schemas.microsoft.com/office/drawing/2014/main" id="{F909F537-D889-45DD-8542-A428911C3A41}"/>
            </a:ext>
          </a:extLst>
        </xdr:cNvPr>
        <xdr:cNvPicPr>
          <a:picLocks noChangeAspect="1"/>
        </xdr:cNvPicPr>
      </xdr:nvPicPr>
      <xdr:blipFill>
        <a:blip xmlns:r="http://schemas.openxmlformats.org/officeDocument/2006/relationships" r:embed="rId13"/>
        <a:stretch>
          <a:fillRect/>
        </a:stretch>
      </xdr:blipFill>
      <xdr:spPr>
        <a:xfrm>
          <a:off x="10614231" y="58518821"/>
          <a:ext cx="1864178" cy="1834560"/>
        </a:xfrm>
        <a:prstGeom prst="rect">
          <a:avLst/>
        </a:prstGeom>
      </xdr:spPr>
    </xdr:pic>
    <xdr:clientData/>
  </xdr:twoCellAnchor>
  <xdr:twoCellAnchor>
    <xdr:from>
      <xdr:col>8</xdr:col>
      <xdr:colOff>762774</xdr:colOff>
      <xdr:row>27</xdr:row>
      <xdr:rowOff>616118</xdr:rowOff>
    </xdr:from>
    <xdr:to>
      <xdr:col>8</xdr:col>
      <xdr:colOff>2535215</xdr:colOff>
      <xdr:row>27</xdr:row>
      <xdr:rowOff>2440092</xdr:rowOff>
    </xdr:to>
    <xdr:pic>
      <xdr:nvPicPr>
        <xdr:cNvPr id="31" name="Imagem 30">
          <a:extLst>
            <a:ext uri="{FF2B5EF4-FFF2-40B4-BE49-F238E27FC236}">
              <a16:creationId xmlns:a16="http://schemas.microsoft.com/office/drawing/2014/main" id="{B6CD0A76-D398-4E03-9FA8-B4CF3406ECF7}"/>
            </a:ext>
          </a:extLst>
        </xdr:cNvPr>
        <xdr:cNvPicPr>
          <a:picLocks noChangeAspect="1"/>
        </xdr:cNvPicPr>
      </xdr:nvPicPr>
      <xdr:blipFill>
        <a:blip xmlns:r="http://schemas.openxmlformats.org/officeDocument/2006/relationships" r:embed="rId14"/>
        <a:stretch>
          <a:fillRect/>
        </a:stretch>
      </xdr:blipFill>
      <xdr:spPr>
        <a:xfrm>
          <a:off x="10900095" y="64283939"/>
          <a:ext cx="1772441" cy="1823974"/>
        </a:xfrm>
        <a:prstGeom prst="rect">
          <a:avLst/>
        </a:prstGeom>
      </xdr:spPr>
    </xdr:pic>
    <xdr:clientData/>
  </xdr:twoCellAnchor>
  <xdr:twoCellAnchor>
    <xdr:from>
      <xdr:col>8</xdr:col>
      <xdr:colOff>559438</xdr:colOff>
      <xdr:row>17</xdr:row>
      <xdr:rowOff>204107</xdr:rowOff>
    </xdr:from>
    <xdr:to>
      <xdr:col>8</xdr:col>
      <xdr:colOff>2753083</xdr:colOff>
      <xdr:row>17</xdr:row>
      <xdr:rowOff>2251849</xdr:rowOff>
    </xdr:to>
    <xdr:pic>
      <xdr:nvPicPr>
        <xdr:cNvPr id="36" name="Imagem 35">
          <a:extLst>
            <a:ext uri="{FF2B5EF4-FFF2-40B4-BE49-F238E27FC236}">
              <a16:creationId xmlns:a16="http://schemas.microsoft.com/office/drawing/2014/main" id="{B894710E-06CF-49C8-BAC8-6DF10708628C}"/>
            </a:ext>
            <a:ext uri="{147F2762-F138-4A5C-976F-8EAC2B608ADB}">
              <a16:predDERef xmlns:a16="http://schemas.microsoft.com/office/drawing/2014/main" pred="{C08F9CB0-DD43-498B-BBD1-2589AF457C32}"/>
            </a:ext>
          </a:extLst>
        </xdr:cNvPr>
        <xdr:cNvPicPr>
          <a:picLocks noChangeAspect="1"/>
        </xdr:cNvPicPr>
      </xdr:nvPicPr>
      <xdr:blipFill>
        <a:blip xmlns:r="http://schemas.openxmlformats.org/officeDocument/2006/relationships" r:embed="rId15"/>
        <a:stretch>
          <a:fillRect/>
        </a:stretch>
      </xdr:blipFill>
      <xdr:spPr>
        <a:xfrm>
          <a:off x="10696759" y="39066107"/>
          <a:ext cx="2193645" cy="2047742"/>
        </a:xfrm>
        <a:prstGeom prst="rect">
          <a:avLst/>
        </a:prstGeom>
      </xdr:spPr>
    </xdr:pic>
    <xdr:clientData/>
  </xdr:twoCellAnchor>
  <xdr:twoCellAnchor>
    <xdr:from>
      <xdr:col>8</xdr:col>
      <xdr:colOff>542416</xdr:colOff>
      <xdr:row>45</xdr:row>
      <xdr:rowOff>881984</xdr:rowOff>
    </xdr:from>
    <xdr:to>
      <xdr:col>8</xdr:col>
      <xdr:colOff>1995920</xdr:colOff>
      <xdr:row>45</xdr:row>
      <xdr:rowOff>2291445</xdr:rowOff>
    </xdr:to>
    <xdr:pic>
      <xdr:nvPicPr>
        <xdr:cNvPr id="7" name="Imagem 6">
          <a:extLst>
            <a:ext uri="{FF2B5EF4-FFF2-40B4-BE49-F238E27FC236}">
              <a16:creationId xmlns:a16="http://schemas.microsoft.com/office/drawing/2014/main" id="{F926D8B5-734E-4358-92C6-EF0DE63AB38D}"/>
            </a:ext>
          </a:extLst>
        </xdr:cNvPr>
        <xdr:cNvPicPr>
          <a:picLocks noChangeAspect="1"/>
        </xdr:cNvPicPr>
      </xdr:nvPicPr>
      <xdr:blipFill>
        <a:blip xmlns:r="http://schemas.openxmlformats.org/officeDocument/2006/relationships" r:embed="rId16"/>
        <a:stretch>
          <a:fillRect/>
        </a:stretch>
      </xdr:blipFill>
      <xdr:spPr>
        <a:xfrm>
          <a:off x="10673552" y="113554075"/>
          <a:ext cx="1453504" cy="1409461"/>
        </a:xfrm>
        <a:prstGeom prst="rect">
          <a:avLst/>
        </a:prstGeom>
      </xdr:spPr>
    </xdr:pic>
    <xdr:clientData/>
  </xdr:twoCellAnchor>
  <xdr:twoCellAnchor>
    <xdr:from>
      <xdr:col>8</xdr:col>
      <xdr:colOff>421865</xdr:colOff>
      <xdr:row>44</xdr:row>
      <xdr:rowOff>779413</xdr:rowOff>
    </xdr:from>
    <xdr:to>
      <xdr:col>8</xdr:col>
      <xdr:colOff>2011795</xdr:colOff>
      <xdr:row>44</xdr:row>
      <xdr:rowOff>2308603</xdr:rowOff>
    </xdr:to>
    <xdr:pic>
      <xdr:nvPicPr>
        <xdr:cNvPr id="27" name="Imagem 26">
          <a:extLst>
            <a:ext uri="{FF2B5EF4-FFF2-40B4-BE49-F238E27FC236}">
              <a16:creationId xmlns:a16="http://schemas.microsoft.com/office/drawing/2014/main" id="{478894DF-93CF-48FB-9FA3-C71E8570A05D}"/>
            </a:ext>
          </a:extLst>
        </xdr:cNvPr>
        <xdr:cNvPicPr>
          <a:picLocks noChangeAspect="1"/>
        </xdr:cNvPicPr>
      </xdr:nvPicPr>
      <xdr:blipFill>
        <a:blip xmlns:r="http://schemas.openxmlformats.org/officeDocument/2006/relationships" r:embed="rId17"/>
        <a:stretch>
          <a:fillRect/>
        </a:stretch>
      </xdr:blipFill>
      <xdr:spPr>
        <a:xfrm>
          <a:off x="10553001" y="110784504"/>
          <a:ext cx="1589930" cy="1529190"/>
        </a:xfrm>
        <a:prstGeom prst="rect">
          <a:avLst/>
        </a:prstGeom>
      </xdr:spPr>
    </xdr:pic>
    <xdr:clientData/>
  </xdr:twoCellAnchor>
  <xdr:twoCellAnchor>
    <xdr:from>
      <xdr:col>8</xdr:col>
      <xdr:colOff>682829</xdr:colOff>
      <xdr:row>51</xdr:row>
      <xdr:rowOff>74717</xdr:rowOff>
    </xdr:from>
    <xdr:to>
      <xdr:col>8</xdr:col>
      <xdr:colOff>2172244</xdr:colOff>
      <xdr:row>51</xdr:row>
      <xdr:rowOff>2242251</xdr:rowOff>
    </xdr:to>
    <xdr:pic>
      <xdr:nvPicPr>
        <xdr:cNvPr id="15" name="Imagem 14">
          <a:extLst>
            <a:ext uri="{FF2B5EF4-FFF2-40B4-BE49-F238E27FC236}">
              <a16:creationId xmlns:a16="http://schemas.microsoft.com/office/drawing/2014/main" id="{36718684-6691-4735-8708-E61C1A967379}"/>
            </a:ext>
          </a:extLst>
        </xdr:cNvPr>
        <xdr:cNvPicPr>
          <a:picLocks noChangeAspect="1"/>
        </xdr:cNvPicPr>
      </xdr:nvPicPr>
      <xdr:blipFill>
        <a:blip xmlns:r="http://schemas.openxmlformats.org/officeDocument/2006/relationships" r:embed="rId18"/>
        <a:stretch>
          <a:fillRect/>
        </a:stretch>
      </xdr:blipFill>
      <xdr:spPr>
        <a:xfrm>
          <a:off x="10820150" y="129288146"/>
          <a:ext cx="1489415" cy="2167534"/>
        </a:xfrm>
        <a:prstGeom prst="rect">
          <a:avLst/>
        </a:prstGeom>
      </xdr:spPr>
    </xdr:pic>
    <xdr:clientData/>
  </xdr:twoCellAnchor>
  <xdr:twoCellAnchor>
    <xdr:from>
      <xdr:col>8</xdr:col>
      <xdr:colOff>676028</xdr:colOff>
      <xdr:row>52</xdr:row>
      <xdr:rowOff>783544</xdr:rowOff>
    </xdr:from>
    <xdr:to>
      <xdr:col>8</xdr:col>
      <xdr:colOff>1884796</xdr:colOff>
      <xdr:row>52</xdr:row>
      <xdr:rowOff>2257938</xdr:rowOff>
    </xdr:to>
    <xdr:pic>
      <xdr:nvPicPr>
        <xdr:cNvPr id="29" name="Imagem 28">
          <a:extLst>
            <a:ext uri="{FF2B5EF4-FFF2-40B4-BE49-F238E27FC236}">
              <a16:creationId xmlns:a16="http://schemas.microsoft.com/office/drawing/2014/main" id="{BDD212C7-7A95-4B0D-BF45-9F3858414854}"/>
            </a:ext>
          </a:extLst>
        </xdr:cNvPr>
        <xdr:cNvPicPr>
          <a:picLocks noChangeAspect="1"/>
        </xdr:cNvPicPr>
      </xdr:nvPicPr>
      <xdr:blipFill>
        <a:blip xmlns:r="http://schemas.openxmlformats.org/officeDocument/2006/relationships" r:embed="rId19"/>
        <a:stretch>
          <a:fillRect/>
        </a:stretch>
      </xdr:blipFill>
      <xdr:spPr>
        <a:xfrm>
          <a:off x="10807164" y="132332453"/>
          <a:ext cx="1208768" cy="1474394"/>
        </a:xfrm>
        <a:prstGeom prst="rect">
          <a:avLst/>
        </a:prstGeom>
      </xdr:spPr>
    </xdr:pic>
    <xdr:clientData/>
  </xdr:twoCellAnchor>
  <xdr:twoCellAnchor>
    <xdr:from>
      <xdr:col>8</xdr:col>
      <xdr:colOff>900545</xdr:colOff>
      <xdr:row>55</xdr:row>
      <xdr:rowOff>221436</xdr:rowOff>
    </xdr:from>
    <xdr:to>
      <xdr:col>8</xdr:col>
      <xdr:colOff>2203699</xdr:colOff>
      <xdr:row>55</xdr:row>
      <xdr:rowOff>2045227</xdr:rowOff>
    </xdr:to>
    <xdr:pic>
      <xdr:nvPicPr>
        <xdr:cNvPr id="37" name="Imagem 36">
          <a:extLst>
            <a:ext uri="{FF2B5EF4-FFF2-40B4-BE49-F238E27FC236}">
              <a16:creationId xmlns:a16="http://schemas.microsoft.com/office/drawing/2014/main" id="{5C0008B3-4897-43B0-82FD-C1BD25C058E9}"/>
            </a:ext>
          </a:extLst>
        </xdr:cNvPr>
        <xdr:cNvPicPr>
          <a:picLocks noChangeAspect="1"/>
        </xdr:cNvPicPr>
      </xdr:nvPicPr>
      <xdr:blipFill>
        <a:blip xmlns:r="http://schemas.openxmlformats.org/officeDocument/2006/relationships" r:embed="rId20"/>
        <a:stretch>
          <a:fillRect/>
        </a:stretch>
      </xdr:blipFill>
      <xdr:spPr>
        <a:xfrm>
          <a:off x="11037866" y="138578865"/>
          <a:ext cx="1303154" cy="1823791"/>
        </a:xfrm>
        <a:prstGeom prst="rect">
          <a:avLst/>
        </a:prstGeom>
      </xdr:spPr>
    </xdr:pic>
    <xdr:clientData/>
  </xdr:twoCellAnchor>
  <xdr:twoCellAnchor>
    <xdr:from>
      <xdr:col>8</xdr:col>
      <xdr:colOff>677385</xdr:colOff>
      <xdr:row>54</xdr:row>
      <xdr:rowOff>256322</xdr:rowOff>
    </xdr:from>
    <xdr:to>
      <xdr:col>8</xdr:col>
      <xdr:colOff>2252187</xdr:colOff>
      <xdr:row>54</xdr:row>
      <xdr:rowOff>2108647</xdr:rowOff>
    </xdr:to>
    <xdr:pic>
      <xdr:nvPicPr>
        <xdr:cNvPr id="41" name="Imagem 40">
          <a:extLst>
            <a:ext uri="{FF2B5EF4-FFF2-40B4-BE49-F238E27FC236}">
              <a16:creationId xmlns:a16="http://schemas.microsoft.com/office/drawing/2014/main" id="{FCCE1BA4-1546-4A9F-A10F-72D1FDD41DCC}"/>
            </a:ext>
          </a:extLst>
        </xdr:cNvPr>
        <xdr:cNvPicPr>
          <a:picLocks noChangeAspect="1"/>
        </xdr:cNvPicPr>
      </xdr:nvPicPr>
      <xdr:blipFill>
        <a:blip xmlns:r="http://schemas.openxmlformats.org/officeDocument/2006/relationships" r:embed="rId21"/>
        <a:stretch>
          <a:fillRect/>
        </a:stretch>
      </xdr:blipFill>
      <xdr:spPr>
        <a:xfrm>
          <a:off x="10814706" y="30069572"/>
          <a:ext cx="1574802" cy="1852325"/>
        </a:xfrm>
        <a:prstGeom prst="rect">
          <a:avLst/>
        </a:prstGeom>
      </xdr:spPr>
    </xdr:pic>
    <xdr:clientData/>
  </xdr:twoCellAnchor>
  <xdr:twoCellAnchor>
    <xdr:from>
      <xdr:col>8</xdr:col>
      <xdr:colOff>815819</xdr:colOff>
      <xdr:row>57</xdr:row>
      <xdr:rowOff>90136</xdr:rowOff>
    </xdr:from>
    <xdr:to>
      <xdr:col>8</xdr:col>
      <xdr:colOff>2219685</xdr:colOff>
      <xdr:row>57</xdr:row>
      <xdr:rowOff>2054372</xdr:rowOff>
    </xdr:to>
    <xdr:pic>
      <xdr:nvPicPr>
        <xdr:cNvPr id="43" name="Imagem 42">
          <a:extLst>
            <a:ext uri="{FF2B5EF4-FFF2-40B4-BE49-F238E27FC236}">
              <a16:creationId xmlns:a16="http://schemas.microsoft.com/office/drawing/2014/main" id="{B2994C23-C6A6-4733-9FED-DBAD054DA54C}"/>
            </a:ext>
            <a:ext uri="{147F2762-F138-4A5C-976F-8EAC2B608ADB}">
              <a16:predDERef xmlns:a16="http://schemas.microsoft.com/office/drawing/2014/main" pred="{FCCE1BA4-1546-4A9F-A10F-72D1FDD41DCC}"/>
            </a:ext>
          </a:extLst>
        </xdr:cNvPr>
        <xdr:cNvPicPr>
          <a:picLocks noChangeAspect="1"/>
        </xdr:cNvPicPr>
      </xdr:nvPicPr>
      <xdr:blipFill>
        <a:blip xmlns:r="http://schemas.openxmlformats.org/officeDocument/2006/relationships" r:embed="rId22"/>
        <a:stretch>
          <a:fillRect/>
        </a:stretch>
      </xdr:blipFill>
      <xdr:spPr>
        <a:xfrm>
          <a:off x="10953140" y="140733565"/>
          <a:ext cx="1403866" cy="1964236"/>
        </a:xfrm>
        <a:prstGeom prst="rect">
          <a:avLst/>
        </a:prstGeom>
      </xdr:spPr>
    </xdr:pic>
    <xdr:clientData/>
  </xdr:twoCellAnchor>
  <xdr:twoCellAnchor>
    <xdr:from>
      <xdr:col>8</xdr:col>
      <xdr:colOff>411037</xdr:colOff>
      <xdr:row>3</xdr:row>
      <xdr:rowOff>330593</xdr:rowOff>
    </xdr:from>
    <xdr:to>
      <xdr:col>8</xdr:col>
      <xdr:colOff>2724252</xdr:colOff>
      <xdr:row>3</xdr:row>
      <xdr:rowOff>2311366</xdr:rowOff>
    </xdr:to>
    <xdr:pic>
      <xdr:nvPicPr>
        <xdr:cNvPr id="51" name="Imagem 50">
          <a:extLst>
            <a:ext uri="{FF2B5EF4-FFF2-40B4-BE49-F238E27FC236}">
              <a16:creationId xmlns:a16="http://schemas.microsoft.com/office/drawing/2014/main" id="{C1024BC1-C5F7-469A-8BE5-545B9A29F492}"/>
            </a:ext>
          </a:extLst>
        </xdr:cNvPr>
        <xdr:cNvPicPr>
          <a:picLocks noChangeAspect="1"/>
        </xdr:cNvPicPr>
      </xdr:nvPicPr>
      <xdr:blipFill>
        <a:blip xmlns:r="http://schemas.openxmlformats.org/officeDocument/2006/relationships" r:embed="rId23"/>
        <a:stretch>
          <a:fillRect/>
        </a:stretch>
      </xdr:blipFill>
      <xdr:spPr>
        <a:xfrm>
          <a:off x="10548358" y="3786807"/>
          <a:ext cx="2313215" cy="1980773"/>
        </a:xfrm>
        <a:prstGeom prst="rect">
          <a:avLst/>
        </a:prstGeom>
      </xdr:spPr>
    </xdr:pic>
    <xdr:clientData/>
  </xdr:twoCellAnchor>
  <xdr:twoCellAnchor>
    <xdr:from>
      <xdr:col>8</xdr:col>
      <xdr:colOff>379144</xdr:colOff>
      <xdr:row>71</xdr:row>
      <xdr:rowOff>257505</xdr:rowOff>
    </xdr:from>
    <xdr:to>
      <xdr:col>8</xdr:col>
      <xdr:colOff>2646914</xdr:colOff>
      <xdr:row>71</xdr:row>
      <xdr:rowOff>1946709</xdr:rowOff>
    </xdr:to>
    <xdr:pic>
      <xdr:nvPicPr>
        <xdr:cNvPr id="47" name="Imagem 46">
          <a:extLst>
            <a:ext uri="{FF2B5EF4-FFF2-40B4-BE49-F238E27FC236}">
              <a16:creationId xmlns:a16="http://schemas.microsoft.com/office/drawing/2014/main" id="{E0C14E56-618C-4C04-BE28-0C44722D6F85}"/>
            </a:ext>
          </a:extLst>
        </xdr:cNvPr>
        <xdr:cNvPicPr>
          <a:picLocks noChangeAspect="1"/>
        </xdr:cNvPicPr>
      </xdr:nvPicPr>
      <xdr:blipFill>
        <a:blip xmlns:r="http://schemas.openxmlformats.org/officeDocument/2006/relationships" r:embed="rId24"/>
        <a:stretch>
          <a:fillRect/>
        </a:stretch>
      </xdr:blipFill>
      <xdr:spPr>
        <a:xfrm>
          <a:off x="10516465" y="173626112"/>
          <a:ext cx="2267770" cy="1689204"/>
        </a:xfrm>
        <a:prstGeom prst="rect">
          <a:avLst/>
        </a:prstGeom>
      </xdr:spPr>
    </xdr:pic>
    <xdr:clientData/>
  </xdr:twoCellAnchor>
  <xdr:twoCellAnchor>
    <xdr:from>
      <xdr:col>8</xdr:col>
      <xdr:colOff>267813</xdr:colOff>
      <xdr:row>72</xdr:row>
      <xdr:rowOff>847139</xdr:rowOff>
    </xdr:from>
    <xdr:to>
      <xdr:col>8</xdr:col>
      <xdr:colOff>2159909</xdr:colOff>
      <xdr:row>72</xdr:row>
      <xdr:rowOff>1887279</xdr:rowOff>
    </xdr:to>
    <xdr:pic>
      <xdr:nvPicPr>
        <xdr:cNvPr id="48" name="Imagem 47">
          <a:extLst>
            <a:ext uri="{FF2B5EF4-FFF2-40B4-BE49-F238E27FC236}">
              <a16:creationId xmlns:a16="http://schemas.microsoft.com/office/drawing/2014/main" id="{2C359E27-3E4E-4C0C-8502-84BA5EED4A7C}"/>
            </a:ext>
          </a:extLst>
        </xdr:cNvPr>
        <xdr:cNvPicPr>
          <a:picLocks noChangeAspect="1"/>
        </xdr:cNvPicPr>
      </xdr:nvPicPr>
      <xdr:blipFill>
        <a:blip xmlns:r="http://schemas.openxmlformats.org/officeDocument/2006/relationships" r:embed="rId25"/>
        <a:stretch>
          <a:fillRect/>
        </a:stretch>
      </xdr:blipFill>
      <xdr:spPr>
        <a:xfrm>
          <a:off x="10398949" y="176540094"/>
          <a:ext cx="1892096" cy="1040140"/>
        </a:xfrm>
        <a:prstGeom prst="rect">
          <a:avLst/>
        </a:prstGeom>
      </xdr:spPr>
    </xdr:pic>
    <xdr:clientData/>
  </xdr:twoCellAnchor>
  <xdr:twoCellAnchor>
    <xdr:from>
      <xdr:col>8</xdr:col>
      <xdr:colOff>646545</xdr:colOff>
      <xdr:row>70</xdr:row>
      <xdr:rowOff>310799</xdr:rowOff>
    </xdr:from>
    <xdr:to>
      <xdr:col>8</xdr:col>
      <xdr:colOff>2265795</xdr:colOff>
      <xdr:row>70</xdr:row>
      <xdr:rowOff>1949222</xdr:rowOff>
    </xdr:to>
    <xdr:pic>
      <xdr:nvPicPr>
        <xdr:cNvPr id="53" name="Imagem 52">
          <a:extLst>
            <a:ext uri="{FF2B5EF4-FFF2-40B4-BE49-F238E27FC236}">
              <a16:creationId xmlns:a16="http://schemas.microsoft.com/office/drawing/2014/main" id="{3D2BB13B-3684-4570-BC10-EA1CF4FAB757}"/>
            </a:ext>
          </a:extLst>
        </xdr:cNvPr>
        <xdr:cNvPicPr>
          <a:picLocks noChangeAspect="1"/>
        </xdr:cNvPicPr>
      </xdr:nvPicPr>
      <xdr:blipFill>
        <a:blip xmlns:r="http://schemas.openxmlformats.org/officeDocument/2006/relationships" r:embed="rId26"/>
        <a:stretch>
          <a:fillRect/>
        </a:stretch>
      </xdr:blipFill>
      <xdr:spPr>
        <a:xfrm rot="549901">
          <a:off x="10766858" y="171403612"/>
          <a:ext cx="1619250" cy="1638423"/>
        </a:xfrm>
        <a:prstGeom prst="rect">
          <a:avLst/>
        </a:prstGeom>
      </xdr:spPr>
    </xdr:pic>
    <xdr:clientData/>
  </xdr:twoCellAnchor>
  <xdr:twoCellAnchor>
    <xdr:from>
      <xdr:col>8</xdr:col>
      <xdr:colOff>630670</xdr:colOff>
      <xdr:row>69</xdr:row>
      <xdr:rowOff>311707</xdr:rowOff>
    </xdr:from>
    <xdr:to>
      <xdr:col>8</xdr:col>
      <xdr:colOff>2150450</xdr:colOff>
      <xdr:row>69</xdr:row>
      <xdr:rowOff>2120899</xdr:rowOff>
    </xdr:to>
    <xdr:pic>
      <xdr:nvPicPr>
        <xdr:cNvPr id="54" name="Imagem 53">
          <a:extLst>
            <a:ext uri="{FF2B5EF4-FFF2-40B4-BE49-F238E27FC236}">
              <a16:creationId xmlns:a16="http://schemas.microsoft.com/office/drawing/2014/main" id="{67029CDB-3205-40F1-9C48-D864203F2EFF}"/>
            </a:ext>
          </a:extLst>
        </xdr:cNvPr>
        <xdr:cNvPicPr>
          <a:picLocks noChangeAspect="1"/>
        </xdr:cNvPicPr>
      </xdr:nvPicPr>
      <xdr:blipFill>
        <a:blip xmlns:r="http://schemas.openxmlformats.org/officeDocument/2006/relationships" r:embed="rId27"/>
        <a:stretch>
          <a:fillRect/>
        </a:stretch>
      </xdr:blipFill>
      <xdr:spPr>
        <a:xfrm>
          <a:off x="10750983" y="169118520"/>
          <a:ext cx="1519780" cy="1809192"/>
        </a:xfrm>
        <a:prstGeom prst="rect">
          <a:avLst/>
        </a:prstGeom>
      </xdr:spPr>
    </xdr:pic>
    <xdr:clientData/>
  </xdr:twoCellAnchor>
  <xdr:twoCellAnchor>
    <xdr:from>
      <xdr:col>8</xdr:col>
      <xdr:colOff>399020</xdr:colOff>
      <xdr:row>74</xdr:row>
      <xdr:rowOff>606756</xdr:rowOff>
    </xdr:from>
    <xdr:to>
      <xdr:col>8</xdr:col>
      <xdr:colOff>1553688</xdr:colOff>
      <xdr:row>74</xdr:row>
      <xdr:rowOff>1820943</xdr:rowOff>
    </xdr:to>
    <xdr:pic>
      <xdr:nvPicPr>
        <xdr:cNvPr id="59" name="Imagem 58">
          <a:extLst>
            <a:ext uri="{FF2B5EF4-FFF2-40B4-BE49-F238E27FC236}">
              <a16:creationId xmlns:a16="http://schemas.microsoft.com/office/drawing/2014/main" id="{88347A63-0036-4B6D-875B-9BB2A42D4262}"/>
            </a:ext>
          </a:extLst>
        </xdr:cNvPr>
        <xdr:cNvPicPr>
          <a:picLocks noChangeAspect="1"/>
        </xdr:cNvPicPr>
      </xdr:nvPicPr>
      <xdr:blipFill>
        <a:blip xmlns:r="http://schemas.openxmlformats.org/officeDocument/2006/relationships" r:embed="rId28"/>
        <a:stretch>
          <a:fillRect/>
        </a:stretch>
      </xdr:blipFill>
      <xdr:spPr>
        <a:xfrm flipH="1">
          <a:off x="10530156" y="180871711"/>
          <a:ext cx="1154668" cy="1214187"/>
        </a:xfrm>
        <a:prstGeom prst="rect">
          <a:avLst/>
        </a:prstGeom>
      </xdr:spPr>
    </xdr:pic>
    <xdr:clientData/>
  </xdr:twoCellAnchor>
  <xdr:twoCellAnchor>
    <xdr:from>
      <xdr:col>8</xdr:col>
      <xdr:colOff>783583</xdr:colOff>
      <xdr:row>89</xdr:row>
      <xdr:rowOff>366362</xdr:rowOff>
    </xdr:from>
    <xdr:to>
      <xdr:col>8</xdr:col>
      <xdr:colOff>1853016</xdr:colOff>
      <xdr:row>89</xdr:row>
      <xdr:rowOff>2244148</xdr:rowOff>
    </xdr:to>
    <xdr:pic>
      <xdr:nvPicPr>
        <xdr:cNvPr id="67" name="Imagem 66">
          <a:extLst>
            <a:ext uri="{FF2B5EF4-FFF2-40B4-BE49-F238E27FC236}">
              <a16:creationId xmlns:a16="http://schemas.microsoft.com/office/drawing/2014/main" id="{0D25205C-214F-44BB-BBD3-6C1C8E7ED98B}"/>
            </a:ext>
          </a:extLst>
        </xdr:cNvPr>
        <xdr:cNvPicPr>
          <a:picLocks noChangeAspect="1"/>
        </xdr:cNvPicPr>
      </xdr:nvPicPr>
      <xdr:blipFill>
        <a:blip xmlns:r="http://schemas.openxmlformats.org/officeDocument/2006/relationships" r:embed="rId29"/>
        <a:stretch>
          <a:fillRect/>
        </a:stretch>
      </xdr:blipFill>
      <xdr:spPr>
        <a:xfrm>
          <a:off x="10903896" y="215869487"/>
          <a:ext cx="1069433" cy="1877786"/>
        </a:xfrm>
        <a:prstGeom prst="rect">
          <a:avLst/>
        </a:prstGeom>
      </xdr:spPr>
    </xdr:pic>
    <xdr:clientData/>
  </xdr:twoCellAnchor>
  <xdr:twoCellAnchor>
    <xdr:from>
      <xdr:col>8</xdr:col>
      <xdr:colOff>301831</xdr:colOff>
      <xdr:row>40</xdr:row>
      <xdr:rowOff>828786</xdr:rowOff>
    </xdr:from>
    <xdr:to>
      <xdr:col>8</xdr:col>
      <xdr:colOff>2170545</xdr:colOff>
      <xdr:row>40</xdr:row>
      <xdr:rowOff>2266741</xdr:rowOff>
    </xdr:to>
    <xdr:pic>
      <xdr:nvPicPr>
        <xdr:cNvPr id="70" name="Imagem 69">
          <a:extLst>
            <a:ext uri="{FF2B5EF4-FFF2-40B4-BE49-F238E27FC236}">
              <a16:creationId xmlns:a16="http://schemas.microsoft.com/office/drawing/2014/main" id="{27E24554-CF82-473A-800E-5C97D948D231}"/>
            </a:ext>
          </a:extLst>
        </xdr:cNvPr>
        <xdr:cNvPicPr>
          <a:picLocks noChangeAspect="1"/>
        </xdr:cNvPicPr>
      </xdr:nvPicPr>
      <xdr:blipFill>
        <a:blip xmlns:r="http://schemas.openxmlformats.org/officeDocument/2006/relationships" r:embed="rId8"/>
        <a:stretch>
          <a:fillRect/>
        </a:stretch>
      </xdr:blipFill>
      <xdr:spPr>
        <a:xfrm>
          <a:off x="10432967" y="100096604"/>
          <a:ext cx="1868714" cy="1437955"/>
        </a:xfrm>
        <a:prstGeom prst="rect">
          <a:avLst/>
        </a:prstGeom>
      </xdr:spPr>
    </xdr:pic>
    <xdr:clientData/>
  </xdr:twoCellAnchor>
  <xdr:twoCellAnchor>
    <xdr:from>
      <xdr:col>8</xdr:col>
      <xdr:colOff>521813</xdr:colOff>
      <xdr:row>41</xdr:row>
      <xdr:rowOff>980951</xdr:rowOff>
    </xdr:from>
    <xdr:to>
      <xdr:col>8</xdr:col>
      <xdr:colOff>2202295</xdr:colOff>
      <xdr:row>41</xdr:row>
      <xdr:rowOff>2274088</xdr:rowOff>
    </xdr:to>
    <xdr:pic>
      <xdr:nvPicPr>
        <xdr:cNvPr id="71" name="Imagem 70">
          <a:extLst>
            <a:ext uri="{FF2B5EF4-FFF2-40B4-BE49-F238E27FC236}">
              <a16:creationId xmlns:a16="http://schemas.microsoft.com/office/drawing/2014/main" id="{C2CEDDD3-BCAE-43DB-96CE-12A5843314F5}"/>
            </a:ext>
          </a:extLst>
        </xdr:cNvPr>
        <xdr:cNvPicPr>
          <a:picLocks noChangeAspect="1"/>
        </xdr:cNvPicPr>
      </xdr:nvPicPr>
      <xdr:blipFill>
        <a:blip xmlns:r="http://schemas.openxmlformats.org/officeDocument/2006/relationships" r:embed="rId8"/>
        <a:stretch>
          <a:fillRect/>
        </a:stretch>
      </xdr:blipFill>
      <xdr:spPr>
        <a:xfrm>
          <a:off x="10652949" y="102967724"/>
          <a:ext cx="1680482" cy="1293137"/>
        </a:xfrm>
        <a:prstGeom prst="rect">
          <a:avLst/>
        </a:prstGeom>
      </xdr:spPr>
    </xdr:pic>
    <xdr:clientData/>
  </xdr:twoCellAnchor>
  <xdr:twoCellAnchor>
    <xdr:from>
      <xdr:col>8</xdr:col>
      <xdr:colOff>221889</xdr:colOff>
      <xdr:row>5</xdr:row>
      <xdr:rowOff>521711</xdr:rowOff>
    </xdr:from>
    <xdr:to>
      <xdr:col>8</xdr:col>
      <xdr:colOff>1948295</xdr:colOff>
      <xdr:row>5</xdr:row>
      <xdr:rowOff>1654321</xdr:rowOff>
    </xdr:to>
    <xdr:pic>
      <xdr:nvPicPr>
        <xdr:cNvPr id="78" name="Imagem 77">
          <a:extLst>
            <a:ext uri="{FF2B5EF4-FFF2-40B4-BE49-F238E27FC236}">
              <a16:creationId xmlns:a16="http://schemas.microsoft.com/office/drawing/2014/main" id="{67B8DED3-AD9C-30B3-12AC-A69562BD905F}"/>
            </a:ext>
            <a:ext uri="{147F2762-F138-4A5C-976F-8EAC2B608ADB}">
              <a16:predDERef xmlns:a16="http://schemas.microsoft.com/office/drawing/2014/main" pred="{09DE446E-C7C2-D091-B590-92153F793680}"/>
            </a:ext>
          </a:extLst>
        </xdr:cNvPr>
        <xdr:cNvPicPr>
          <a:picLocks noChangeAspect="1"/>
        </xdr:cNvPicPr>
      </xdr:nvPicPr>
      <xdr:blipFill>
        <a:blip xmlns:r="http://schemas.openxmlformats.org/officeDocument/2006/relationships" r:embed="rId30"/>
        <a:stretch>
          <a:fillRect/>
        </a:stretch>
      </xdr:blipFill>
      <xdr:spPr>
        <a:xfrm>
          <a:off x="10353025" y="9267393"/>
          <a:ext cx="1726406" cy="1132610"/>
        </a:xfrm>
        <a:prstGeom prst="rect">
          <a:avLst/>
        </a:prstGeom>
      </xdr:spPr>
    </xdr:pic>
    <xdr:clientData/>
  </xdr:twoCellAnchor>
  <xdr:twoCellAnchor>
    <xdr:from>
      <xdr:col>8</xdr:col>
      <xdr:colOff>485529</xdr:colOff>
      <xdr:row>86</xdr:row>
      <xdr:rowOff>205291</xdr:rowOff>
    </xdr:from>
    <xdr:to>
      <xdr:col>8</xdr:col>
      <xdr:colOff>2469903</xdr:colOff>
      <xdr:row>86</xdr:row>
      <xdr:rowOff>2064862</xdr:rowOff>
    </xdr:to>
    <xdr:pic>
      <xdr:nvPicPr>
        <xdr:cNvPr id="82" name="Imagem 81">
          <a:extLst>
            <a:ext uri="{FF2B5EF4-FFF2-40B4-BE49-F238E27FC236}">
              <a16:creationId xmlns:a16="http://schemas.microsoft.com/office/drawing/2014/main" id="{A8B066B3-4272-B2EA-0501-45630C98C6F9}"/>
            </a:ext>
            <a:ext uri="{147F2762-F138-4A5C-976F-8EAC2B608ADB}">
              <a16:predDERef xmlns:a16="http://schemas.microsoft.com/office/drawing/2014/main" pred="{C68DF8F0-025A-A090-58CA-04E647B2A4CC}"/>
            </a:ext>
          </a:extLst>
        </xdr:cNvPr>
        <xdr:cNvPicPr>
          <a:picLocks noChangeAspect="1"/>
        </xdr:cNvPicPr>
      </xdr:nvPicPr>
      <xdr:blipFill>
        <a:blip xmlns:r="http://schemas.openxmlformats.org/officeDocument/2006/relationships" r:embed="rId31"/>
        <a:stretch>
          <a:fillRect/>
        </a:stretch>
      </xdr:blipFill>
      <xdr:spPr>
        <a:xfrm>
          <a:off x="10622850" y="208857220"/>
          <a:ext cx="1984374" cy="1859571"/>
        </a:xfrm>
        <a:prstGeom prst="rect">
          <a:avLst/>
        </a:prstGeom>
      </xdr:spPr>
    </xdr:pic>
    <xdr:clientData/>
  </xdr:twoCellAnchor>
  <xdr:twoCellAnchor>
    <xdr:from>
      <xdr:col>8</xdr:col>
      <xdr:colOff>884670</xdr:colOff>
      <xdr:row>88</xdr:row>
      <xdr:rowOff>231426</xdr:rowOff>
    </xdr:from>
    <xdr:to>
      <xdr:col>8</xdr:col>
      <xdr:colOff>1980045</xdr:colOff>
      <xdr:row>88</xdr:row>
      <xdr:rowOff>2031651</xdr:rowOff>
    </xdr:to>
    <xdr:pic>
      <xdr:nvPicPr>
        <xdr:cNvPr id="84" name="Imagem 83">
          <a:extLst>
            <a:ext uri="{FF2B5EF4-FFF2-40B4-BE49-F238E27FC236}">
              <a16:creationId xmlns:a16="http://schemas.microsoft.com/office/drawing/2014/main" id="{9113CC86-20D0-D064-14F8-23E04F29D5B3}"/>
            </a:ext>
            <a:ext uri="{147F2762-F138-4A5C-976F-8EAC2B608ADB}">
              <a16:predDERef xmlns:a16="http://schemas.microsoft.com/office/drawing/2014/main" pred="{A8B066B3-4272-B2EA-0501-45630C98C6F9}"/>
            </a:ext>
          </a:extLst>
        </xdr:cNvPr>
        <xdr:cNvPicPr>
          <a:picLocks noChangeAspect="1"/>
        </xdr:cNvPicPr>
      </xdr:nvPicPr>
      <xdr:blipFill>
        <a:blip xmlns:r="http://schemas.openxmlformats.org/officeDocument/2006/relationships" r:embed="rId32"/>
        <a:stretch>
          <a:fillRect/>
        </a:stretch>
      </xdr:blipFill>
      <xdr:spPr>
        <a:xfrm>
          <a:off x="11021991" y="213455355"/>
          <a:ext cx="1095375" cy="1800225"/>
        </a:xfrm>
        <a:prstGeom prst="rect">
          <a:avLst/>
        </a:prstGeom>
      </xdr:spPr>
    </xdr:pic>
    <xdr:clientData/>
  </xdr:twoCellAnchor>
  <xdr:twoCellAnchor>
    <xdr:from>
      <xdr:col>8</xdr:col>
      <xdr:colOff>704148</xdr:colOff>
      <xdr:row>85</xdr:row>
      <xdr:rowOff>799523</xdr:rowOff>
    </xdr:from>
    <xdr:to>
      <xdr:col>8</xdr:col>
      <xdr:colOff>1751898</xdr:colOff>
      <xdr:row>85</xdr:row>
      <xdr:rowOff>2021899</xdr:rowOff>
    </xdr:to>
    <xdr:pic>
      <xdr:nvPicPr>
        <xdr:cNvPr id="85" name="Imagem 84">
          <a:extLst>
            <a:ext uri="{FF2B5EF4-FFF2-40B4-BE49-F238E27FC236}">
              <a16:creationId xmlns:a16="http://schemas.microsoft.com/office/drawing/2014/main" id="{D0A84BE4-A96F-0D75-AE41-042F666C2BB4}"/>
            </a:ext>
            <a:ext uri="{147F2762-F138-4A5C-976F-8EAC2B608ADB}">
              <a16:predDERef xmlns:a16="http://schemas.microsoft.com/office/drawing/2014/main" pred="{9113CC86-20D0-D064-14F8-23E04F29D5B3}"/>
            </a:ext>
          </a:extLst>
        </xdr:cNvPr>
        <xdr:cNvPicPr>
          <a:picLocks noChangeAspect="1"/>
        </xdr:cNvPicPr>
      </xdr:nvPicPr>
      <xdr:blipFill>
        <a:blip xmlns:r="http://schemas.openxmlformats.org/officeDocument/2006/relationships" r:embed="rId33"/>
        <a:stretch>
          <a:fillRect/>
        </a:stretch>
      </xdr:blipFill>
      <xdr:spPr>
        <a:xfrm>
          <a:off x="10835284" y="207197614"/>
          <a:ext cx="1047750" cy="1222376"/>
        </a:xfrm>
        <a:prstGeom prst="rect">
          <a:avLst/>
        </a:prstGeom>
      </xdr:spPr>
    </xdr:pic>
    <xdr:clientData/>
  </xdr:twoCellAnchor>
  <xdr:twoCellAnchor>
    <xdr:from>
      <xdr:col>8</xdr:col>
      <xdr:colOff>775813</xdr:colOff>
      <xdr:row>87</xdr:row>
      <xdr:rowOff>288348</xdr:rowOff>
    </xdr:from>
    <xdr:to>
      <xdr:col>8</xdr:col>
      <xdr:colOff>2069399</xdr:colOff>
      <xdr:row>87</xdr:row>
      <xdr:rowOff>2195325</xdr:rowOff>
    </xdr:to>
    <xdr:pic>
      <xdr:nvPicPr>
        <xdr:cNvPr id="86" name="Imagem 85">
          <a:extLst>
            <a:ext uri="{FF2B5EF4-FFF2-40B4-BE49-F238E27FC236}">
              <a16:creationId xmlns:a16="http://schemas.microsoft.com/office/drawing/2014/main" id="{A19BBCB8-F8A4-61D7-2C27-FFDC5BDC5145}"/>
            </a:ext>
            <a:ext uri="{147F2762-F138-4A5C-976F-8EAC2B608ADB}">
              <a16:predDERef xmlns:a16="http://schemas.microsoft.com/office/drawing/2014/main" pred="{D0A84BE4-A96F-0D75-AE41-042F666C2BB4}"/>
            </a:ext>
          </a:extLst>
        </xdr:cNvPr>
        <xdr:cNvPicPr>
          <a:picLocks noChangeAspect="1"/>
        </xdr:cNvPicPr>
      </xdr:nvPicPr>
      <xdr:blipFill>
        <a:blip xmlns:r="http://schemas.openxmlformats.org/officeDocument/2006/relationships" r:embed="rId34"/>
        <a:stretch>
          <a:fillRect/>
        </a:stretch>
      </xdr:blipFill>
      <xdr:spPr>
        <a:xfrm>
          <a:off x="10896126" y="211219473"/>
          <a:ext cx="1293586" cy="1906977"/>
        </a:xfrm>
        <a:prstGeom prst="rect">
          <a:avLst/>
        </a:prstGeom>
      </xdr:spPr>
    </xdr:pic>
    <xdr:clientData/>
  </xdr:twoCellAnchor>
  <xdr:twoCellAnchor>
    <xdr:from>
      <xdr:col>8</xdr:col>
      <xdr:colOff>762206</xdr:colOff>
      <xdr:row>95</xdr:row>
      <xdr:rowOff>283358</xdr:rowOff>
    </xdr:from>
    <xdr:to>
      <xdr:col>8</xdr:col>
      <xdr:colOff>2021322</xdr:colOff>
      <xdr:row>95</xdr:row>
      <xdr:rowOff>2080784</xdr:rowOff>
    </xdr:to>
    <xdr:pic>
      <xdr:nvPicPr>
        <xdr:cNvPr id="88" name="Imagem 87">
          <a:extLst>
            <a:ext uri="{FF2B5EF4-FFF2-40B4-BE49-F238E27FC236}">
              <a16:creationId xmlns:a16="http://schemas.microsoft.com/office/drawing/2014/main" id="{B3191F0C-83F7-612C-1AE2-99172582E7A0}"/>
            </a:ext>
            <a:ext uri="{147F2762-F138-4A5C-976F-8EAC2B608ADB}">
              <a16:predDERef xmlns:a16="http://schemas.microsoft.com/office/drawing/2014/main" pred="{43642BE6-7742-D634-F81D-2C1820BFD8E2}"/>
            </a:ext>
          </a:extLst>
        </xdr:cNvPr>
        <xdr:cNvPicPr>
          <a:picLocks noChangeAspect="1"/>
        </xdr:cNvPicPr>
      </xdr:nvPicPr>
      <xdr:blipFill>
        <a:blip xmlns:r="http://schemas.openxmlformats.org/officeDocument/2006/relationships" r:embed="rId35"/>
        <a:stretch>
          <a:fillRect/>
        </a:stretch>
      </xdr:blipFill>
      <xdr:spPr>
        <a:xfrm>
          <a:off x="10899527" y="229509287"/>
          <a:ext cx="1259116" cy="1797426"/>
        </a:xfrm>
        <a:prstGeom prst="rect">
          <a:avLst/>
        </a:prstGeom>
      </xdr:spPr>
    </xdr:pic>
    <xdr:clientData/>
  </xdr:twoCellAnchor>
  <xdr:twoCellAnchor>
    <xdr:from>
      <xdr:col>8</xdr:col>
      <xdr:colOff>184583</xdr:colOff>
      <xdr:row>96</xdr:row>
      <xdr:rowOff>685677</xdr:rowOff>
    </xdr:from>
    <xdr:to>
      <xdr:col>8</xdr:col>
      <xdr:colOff>2089583</xdr:colOff>
      <xdr:row>96</xdr:row>
      <xdr:rowOff>2195612</xdr:rowOff>
    </xdr:to>
    <xdr:pic>
      <xdr:nvPicPr>
        <xdr:cNvPr id="89" name="Imagem 88">
          <a:extLst>
            <a:ext uri="{FF2B5EF4-FFF2-40B4-BE49-F238E27FC236}">
              <a16:creationId xmlns:a16="http://schemas.microsoft.com/office/drawing/2014/main" id="{27B3350E-F732-A0CC-AD22-03E2BB547F62}"/>
            </a:ext>
            <a:ext uri="{147F2762-F138-4A5C-976F-8EAC2B608ADB}">
              <a16:predDERef xmlns:a16="http://schemas.microsoft.com/office/drawing/2014/main" pred="{B3191F0C-83F7-612C-1AE2-99172582E7A0}"/>
            </a:ext>
          </a:extLst>
        </xdr:cNvPr>
        <xdr:cNvPicPr>
          <a:picLocks noChangeAspect="1"/>
        </xdr:cNvPicPr>
      </xdr:nvPicPr>
      <xdr:blipFill>
        <a:blip xmlns:r="http://schemas.openxmlformats.org/officeDocument/2006/relationships" r:embed="rId36"/>
        <a:stretch>
          <a:fillRect/>
        </a:stretch>
      </xdr:blipFill>
      <xdr:spPr>
        <a:xfrm>
          <a:off x="10315719" y="232229768"/>
          <a:ext cx="1905000" cy="1509935"/>
        </a:xfrm>
        <a:prstGeom prst="rect">
          <a:avLst/>
        </a:prstGeom>
      </xdr:spPr>
    </xdr:pic>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37">
          <xdr14:nvContentPartPr>
            <xdr14:cNvPr id="55" name="Tinta 54">
              <a:extLst>
                <a:ext uri="{FF2B5EF4-FFF2-40B4-BE49-F238E27FC236}">
                  <a16:creationId xmlns:a16="http://schemas.microsoft.com/office/drawing/2014/main" id="{15B033B9-415C-414C-8827-C49D64629E20}"/>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89"/>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801202</xdr:rowOff>
    </xdr:from>
    <xdr:to>
      <xdr:col>2</xdr:col>
      <xdr:colOff>0</xdr:colOff>
      <xdr:row>3</xdr:row>
      <xdr:rowOff>801202</xdr:rowOff>
    </xdr:to>
    <mc:AlternateContent xmlns:mc="http://schemas.openxmlformats.org/markup-compatibility/2006" xmlns:xdr14="http://schemas.microsoft.com/office/excel/2010/spreadsheetDrawing">
      <mc:Choice Requires="xdr14">
        <xdr:contentPart xmlns:r="http://schemas.openxmlformats.org/officeDocument/2006/relationships" r:id="rId90">
          <xdr14:nvContentPartPr>
            <xdr14:cNvPr id="72" name="Tinta 71">
              <a:extLst>
                <a:ext uri="{FF2B5EF4-FFF2-40B4-BE49-F238E27FC236}">
                  <a16:creationId xmlns:a16="http://schemas.microsoft.com/office/drawing/2014/main" id="{2CB4AEFC-6F7A-4959-89EC-8934195E7116}"/>
                </a:ext>
              </a:extLst>
            </xdr14:cNvPr>
            <xdr14:cNvContentPartPr/>
          </xdr14:nvContentPartPr>
          <xdr14:nvPr macro=""/>
          <xdr14:xfrm>
            <a:off x="6205505" y="4316793"/>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89"/>
            <a:stretch>
              <a:fillRect/>
            </a:stretch>
          </xdr:blipFill>
          <xdr:spPr>
            <a:xfrm>
              <a:off x="6439320" y="385788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91">
          <xdr14:nvContentPartPr>
            <xdr14:cNvPr id="73" name="Tinta 72">
              <a:extLst>
                <a:ext uri="{FF2B5EF4-FFF2-40B4-BE49-F238E27FC236}">
                  <a16:creationId xmlns:a16="http://schemas.microsoft.com/office/drawing/2014/main" id="{502CBBFD-EBF9-4C32-BD65-DA6E155B4E54}"/>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89"/>
            <a:stretch>
              <a:fillRect/>
            </a:stretch>
          </xdr:blipFill>
          <xdr:spPr>
            <a:xfrm>
              <a:off x="6677640" y="3886680"/>
              <a:ext cx="18000" cy="18000"/>
            </a:xfrm>
            <a:prstGeom prst="rect">
              <a:avLst/>
            </a:prstGeom>
          </xdr:spPr>
        </xdr:pic>
      </mc:Fallback>
    </mc:AlternateContent>
    <xdr:clientData/>
  </xdr:twoCellAnchor>
  <xdr:oneCellAnchor>
    <xdr:from>
      <xdr:col>2</xdr:col>
      <xdr:colOff>3497062</xdr:colOff>
      <xdr:row>43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92">
          <xdr14:nvContentPartPr>
            <xdr14:cNvPr id="76" name="Tinta 75">
              <a:extLst>
                <a:ext uri="{FF2B5EF4-FFF2-40B4-BE49-F238E27FC236}">
                  <a16:creationId xmlns:a16="http://schemas.microsoft.com/office/drawing/2014/main" id="{7CC78219-1560-403C-B571-A5BEBB15D539}"/>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89"/>
            <a:stretch>
              <a:fillRect/>
            </a:stretch>
          </xdr:blipFill>
          <xdr:spPr>
            <a:xfrm>
              <a:off x="2172240" y="838440"/>
              <a:ext cx="18000" cy="18000"/>
            </a:xfrm>
            <a:prstGeom prst="rect">
              <a:avLst/>
            </a:prstGeom>
          </xdr:spPr>
        </xdr:pic>
      </mc:Fallback>
    </mc:AlternateContent>
    <xdr:clientData/>
  </xdr:oneCellAnchor>
  <xdr:twoCellAnchor>
    <xdr:from>
      <xdr:col>5</xdr:col>
      <xdr:colOff>11545</xdr:colOff>
      <xdr:row>15</xdr:row>
      <xdr:rowOff>899876</xdr:rowOff>
    </xdr:from>
    <xdr:to>
      <xdr:col>8</xdr:col>
      <xdr:colOff>2392794</xdr:colOff>
      <xdr:row>15</xdr:row>
      <xdr:rowOff>2204323</xdr:rowOff>
    </xdr:to>
    <xdr:pic>
      <xdr:nvPicPr>
        <xdr:cNvPr id="108" name="Imagem 107">
          <a:extLst>
            <a:ext uri="{FF2B5EF4-FFF2-40B4-BE49-F238E27FC236}">
              <a16:creationId xmlns:a16="http://schemas.microsoft.com/office/drawing/2014/main" id="{F9039E48-B851-4B09-B652-F52566B816D4}"/>
            </a:ext>
          </a:extLst>
        </xdr:cNvPr>
        <xdr:cNvPicPr>
          <a:picLocks noChangeAspect="1"/>
        </xdr:cNvPicPr>
      </xdr:nvPicPr>
      <xdr:blipFill>
        <a:blip xmlns:r="http://schemas.openxmlformats.org/officeDocument/2006/relationships" r:embed="rId93"/>
        <a:stretch>
          <a:fillRect/>
        </a:stretch>
      </xdr:blipFill>
      <xdr:spPr>
        <a:xfrm>
          <a:off x="10142681" y="34791558"/>
          <a:ext cx="2381249" cy="1304447"/>
        </a:xfrm>
        <a:prstGeom prst="rect">
          <a:avLst/>
        </a:prstGeom>
      </xdr:spPr>
    </xdr:pic>
    <xdr:clientData/>
  </xdr:twoCellAnchor>
  <xdr:twoCellAnchor>
    <xdr:from>
      <xdr:col>8</xdr:col>
      <xdr:colOff>696438</xdr:colOff>
      <xdr:row>18</xdr:row>
      <xdr:rowOff>408213</xdr:rowOff>
    </xdr:from>
    <xdr:to>
      <xdr:col>8</xdr:col>
      <xdr:colOff>2313276</xdr:colOff>
      <xdr:row>19</xdr:row>
      <xdr:rowOff>52773</xdr:rowOff>
    </xdr:to>
    <xdr:pic>
      <xdr:nvPicPr>
        <xdr:cNvPr id="112" name="Imagem 111">
          <a:extLst>
            <a:ext uri="{FF2B5EF4-FFF2-40B4-BE49-F238E27FC236}">
              <a16:creationId xmlns:a16="http://schemas.microsoft.com/office/drawing/2014/main" id="{E39F1B04-0E8E-4BDC-BC5E-E5CFC095E8E1}"/>
            </a:ext>
          </a:extLst>
        </xdr:cNvPr>
        <xdr:cNvPicPr>
          <a:picLocks noChangeAspect="1"/>
        </xdr:cNvPicPr>
      </xdr:nvPicPr>
      <xdr:blipFill>
        <a:blip xmlns:r="http://schemas.openxmlformats.org/officeDocument/2006/relationships" r:embed="rId94"/>
        <a:stretch>
          <a:fillRect/>
        </a:stretch>
      </xdr:blipFill>
      <xdr:spPr>
        <a:xfrm>
          <a:off x="10833759" y="41556213"/>
          <a:ext cx="1616838" cy="1726453"/>
        </a:xfrm>
        <a:prstGeom prst="rect">
          <a:avLst/>
        </a:prstGeom>
      </xdr:spPr>
    </xdr:pic>
    <xdr:clientData/>
  </xdr:twoCellAnchor>
  <xdr:twoCellAnchor>
    <xdr:from>
      <xdr:col>8</xdr:col>
      <xdr:colOff>797788</xdr:colOff>
      <xdr:row>22</xdr:row>
      <xdr:rowOff>423058</xdr:rowOff>
    </xdr:from>
    <xdr:to>
      <xdr:col>8</xdr:col>
      <xdr:colOff>2451759</xdr:colOff>
      <xdr:row>22</xdr:row>
      <xdr:rowOff>1957527</xdr:rowOff>
    </xdr:to>
    <xdr:pic>
      <xdr:nvPicPr>
        <xdr:cNvPr id="114" name="Imagem 113">
          <a:extLst>
            <a:ext uri="{FF2B5EF4-FFF2-40B4-BE49-F238E27FC236}">
              <a16:creationId xmlns:a16="http://schemas.microsoft.com/office/drawing/2014/main" id="{9BB55069-1431-4E59-AE79-62D0DA76640F}"/>
            </a:ext>
          </a:extLst>
        </xdr:cNvPr>
        <xdr:cNvPicPr>
          <a:picLocks noChangeAspect="1"/>
        </xdr:cNvPicPr>
      </xdr:nvPicPr>
      <xdr:blipFill>
        <a:blip xmlns:r="http://schemas.openxmlformats.org/officeDocument/2006/relationships" r:embed="rId95"/>
        <a:stretch>
          <a:fillRect/>
        </a:stretch>
      </xdr:blipFill>
      <xdr:spPr>
        <a:xfrm>
          <a:off x="10935109" y="50510951"/>
          <a:ext cx="1653971" cy="1534469"/>
        </a:xfrm>
        <a:prstGeom prst="rect">
          <a:avLst/>
        </a:prstGeom>
      </xdr:spPr>
    </xdr:pic>
    <xdr:clientData/>
  </xdr:twoCellAnchor>
  <xdr:twoCellAnchor>
    <xdr:from>
      <xdr:col>8</xdr:col>
      <xdr:colOff>925492</xdr:colOff>
      <xdr:row>20</xdr:row>
      <xdr:rowOff>375433</xdr:rowOff>
    </xdr:from>
    <xdr:to>
      <xdr:col>8</xdr:col>
      <xdr:colOff>2206831</xdr:colOff>
      <xdr:row>20</xdr:row>
      <xdr:rowOff>1781064</xdr:rowOff>
    </xdr:to>
    <xdr:pic>
      <xdr:nvPicPr>
        <xdr:cNvPr id="115" name="Imagem 114">
          <a:extLst>
            <a:ext uri="{FF2B5EF4-FFF2-40B4-BE49-F238E27FC236}">
              <a16:creationId xmlns:a16="http://schemas.microsoft.com/office/drawing/2014/main" id="{A110D613-4214-42F3-8FB7-87E20250966A}"/>
            </a:ext>
          </a:extLst>
        </xdr:cNvPr>
        <xdr:cNvPicPr>
          <a:picLocks noChangeAspect="1"/>
        </xdr:cNvPicPr>
      </xdr:nvPicPr>
      <xdr:blipFill>
        <a:blip xmlns:r="http://schemas.openxmlformats.org/officeDocument/2006/relationships" r:embed="rId96"/>
        <a:stretch>
          <a:fillRect/>
        </a:stretch>
      </xdr:blipFill>
      <xdr:spPr>
        <a:xfrm>
          <a:off x="11062813" y="45891326"/>
          <a:ext cx="1281339" cy="1405631"/>
        </a:xfrm>
        <a:prstGeom prst="rect">
          <a:avLst/>
        </a:prstGeom>
      </xdr:spPr>
    </xdr:pic>
    <xdr:clientData/>
  </xdr:twoCellAnchor>
  <xdr:twoCellAnchor>
    <xdr:from>
      <xdr:col>8</xdr:col>
      <xdr:colOff>687906</xdr:colOff>
      <xdr:row>21</xdr:row>
      <xdr:rowOff>362771</xdr:rowOff>
    </xdr:from>
    <xdr:to>
      <xdr:col>8</xdr:col>
      <xdr:colOff>2528867</xdr:colOff>
      <xdr:row>21</xdr:row>
      <xdr:rowOff>1905890</xdr:rowOff>
    </xdr:to>
    <xdr:pic>
      <xdr:nvPicPr>
        <xdr:cNvPr id="116" name="Imagem 115">
          <a:extLst>
            <a:ext uri="{FF2B5EF4-FFF2-40B4-BE49-F238E27FC236}">
              <a16:creationId xmlns:a16="http://schemas.microsoft.com/office/drawing/2014/main" id="{515BAE63-97E1-4791-99E1-DF50D04C38BB}"/>
            </a:ext>
          </a:extLst>
        </xdr:cNvPr>
        <xdr:cNvPicPr>
          <a:picLocks noChangeAspect="1"/>
        </xdr:cNvPicPr>
      </xdr:nvPicPr>
      <xdr:blipFill>
        <a:blip xmlns:r="http://schemas.openxmlformats.org/officeDocument/2006/relationships" r:embed="rId97"/>
        <a:stretch>
          <a:fillRect/>
        </a:stretch>
      </xdr:blipFill>
      <xdr:spPr>
        <a:xfrm>
          <a:off x="10825227" y="48164664"/>
          <a:ext cx="1840961" cy="1543119"/>
        </a:xfrm>
        <a:prstGeom prst="rect">
          <a:avLst/>
        </a:prstGeom>
      </xdr:spPr>
    </xdr:pic>
    <xdr:clientData/>
  </xdr:twoCellAnchor>
  <xdr:twoCellAnchor>
    <xdr:from>
      <xdr:col>8</xdr:col>
      <xdr:colOff>749961</xdr:colOff>
      <xdr:row>19</xdr:row>
      <xdr:rowOff>437574</xdr:rowOff>
    </xdr:from>
    <xdr:to>
      <xdr:col>8</xdr:col>
      <xdr:colOff>2197761</xdr:colOff>
      <xdr:row>19</xdr:row>
      <xdr:rowOff>2036326</xdr:rowOff>
    </xdr:to>
    <xdr:pic>
      <xdr:nvPicPr>
        <xdr:cNvPr id="106" name="Imagem 105">
          <a:extLst>
            <a:ext uri="{FF2B5EF4-FFF2-40B4-BE49-F238E27FC236}">
              <a16:creationId xmlns:a16="http://schemas.microsoft.com/office/drawing/2014/main" id="{080E133E-02A2-42DC-A6F7-084174E2CDE2}"/>
            </a:ext>
            <a:ext uri="{147F2762-F138-4A5C-976F-8EAC2B608ADB}">
              <a16:predDERef xmlns:a16="http://schemas.microsoft.com/office/drawing/2014/main" pred="{82C89567-D7DF-F699-0718-E85CD82BAA46}"/>
            </a:ext>
          </a:extLst>
        </xdr:cNvPr>
        <xdr:cNvPicPr>
          <a:picLocks noChangeAspect="1"/>
        </xdr:cNvPicPr>
      </xdr:nvPicPr>
      <xdr:blipFill>
        <a:blip xmlns:r="http://schemas.openxmlformats.org/officeDocument/2006/relationships" r:embed="rId98"/>
        <a:stretch>
          <a:fillRect/>
        </a:stretch>
      </xdr:blipFill>
      <xdr:spPr>
        <a:xfrm>
          <a:off x="10887282" y="43667467"/>
          <a:ext cx="1447800" cy="1598752"/>
        </a:xfrm>
        <a:prstGeom prst="rect">
          <a:avLst/>
        </a:prstGeom>
      </xdr:spPr>
    </xdr:pic>
    <xdr:clientData/>
  </xdr:twoCellAnchor>
  <xdr:twoCellAnchor>
    <xdr:from>
      <xdr:col>8</xdr:col>
      <xdr:colOff>527412</xdr:colOff>
      <xdr:row>97</xdr:row>
      <xdr:rowOff>205654</xdr:rowOff>
    </xdr:from>
    <xdr:to>
      <xdr:col>8</xdr:col>
      <xdr:colOff>2302236</xdr:colOff>
      <xdr:row>97</xdr:row>
      <xdr:rowOff>2091247</xdr:rowOff>
    </xdr:to>
    <xdr:pic>
      <xdr:nvPicPr>
        <xdr:cNvPr id="123" name="Imagem 122">
          <a:extLst>
            <a:ext uri="{FF2B5EF4-FFF2-40B4-BE49-F238E27FC236}">
              <a16:creationId xmlns:a16="http://schemas.microsoft.com/office/drawing/2014/main" id="{19B3842E-D478-4772-BF8C-12638D737469}"/>
            </a:ext>
            <a:ext uri="{147F2762-F138-4A5C-976F-8EAC2B608ADB}">
              <a16:predDERef xmlns:a16="http://schemas.microsoft.com/office/drawing/2014/main" pred="{9D857AFE-AFC1-EBFA-9C0B-2EA0BC4B6536}"/>
            </a:ext>
          </a:extLst>
        </xdr:cNvPr>
        <xdr:cNvPicPr>
          <a:picLocks noChangeAspect="1"/>
        </xdr:cNvPicPr>
      </xdr:nvPicPr>
      <xdr:blipFill>
        <a:blip xmlns:r="http://schemas.openxmlformats.org/officeDocument/2006/relationships" r:embed="rId99"/>
        <a:stretch>
          <a:fillRect/>
        </a:stretch>
      </xdr:blipFill>
      <xdr:spPr>
        <a:xfrm rot="10800000" flipV="1">
          <a:off x="10658548" y="234035745"/>
          <a:ext cx="1774824" cy="1885593"/>
        </a:xfrm>
        <a:prstGeom prst="rect">
          <a:avLst/>
        </a:prstGeom>
      </xdr:spPr>
    </xdr:pic>
    <xdr:clientData/>
  </xdr:twoCellAnchor>
  <xdr:twoCellAnchor>
    <xdr:from>
      <xdr:col>8</xdr:col>
      <xdr:colOff>396175</xdr:colOff>
      <xdr:row>98</xdr:row>
      <xdr:rowOff>620021</xdr:rowOff>
    </xdr:from>
    <xdr:to>
      <xdr:col>8</xdr:col>
      <xdr:colOff>2367850</xdr:colOff>
      <xdr:row>98</xdr:row>
      <xdr:rowOff>1763378</xdr:rowOff>
    </xdr:to>
    <xdr:pic>
      <xdr:nvPicPr>
        <xdr:cNvPr id="124" name="Imagem 123">
          <a:extLst>
            <a:ext uri="{FF2B5EF4-FFF2-40B4-BE49-F238E27FC236}">
              <a16:creationId xmlns:a16="http://schemas.microsoft.com/office/drawing/2014/main" id="{3D74FF61-284E-468A-8838-894ED09B2BB8}"/>
            </a:ext>
            <a:ext uri="{147F2762-F138-4A5C-976F-8EAC2B608ADB}">
              <a16:predDERef xmlns:a16="http://schemas.microsoft.com/office/drawing/2014/main" pred="{11DC07AF-A5BB-81D8-34FE-066846475CB2}"/>
            </a:ext>
          </a:extLst>
        </xdr:cNvPr>
        <xdr:cNvPicPr>
          <a:picLocks noChangeAspect="1"/>
        </xdr:cNvPicPr>
      </xdr:nvPicPr>
      <xdr:blipFill>
        <a:blip xmlns:r="http://schemas.openxmlformats.org/officeDocument/2006/relationships" r:embed="rId100"/>
        <a:stretch>
          <a:fillRect/>
        </a:stretch>
      </xdr:blipFill>
      <xdr:spPr>
        <a:xfrm>
          <a:off x="10516488" y="236697146"/>
          <a:ext cx="1971675" cy="1143357"/>
        </a:xfrm>
        <a:prstGeom prst="rect">
          <a:avLst/>
        </a:prstGeom>
      </xdr:spPr>
    </xdr:pic>
    <xdr:clientData/>
  </xdr:twoCellAnchor>
  <xdr:twoCellAnchor>
    <xdr:from>
      <xdr:col>8</xdr:col>
      <xdr:colOff>649431</xdr:colOff>
      <xdr:row>99</xdr:row>
      <xdr:rowOff>155204</xdr:rowOff>
    </xdr:from>
    <xdr:to>
      <xdr:col>8</xdr:col>
      <xdr:colOff>2189306</xdr:colOff>
      <xdr:row>99</xdr:row>
      <xdr:rowOff>1899102</xdr:rowOff>
    </xdr:to>
    <xdr:pic>
      <xdr:nvPicPr>
        <xdr:cNvPr id="125" name="Imagem 124">
          <a:extLst>
            <a:ext uri="{FF2B5EF4-FFF2-40B4-BE49-F238E27FC236}">
              <a16:creationId xmlns:a16="http://schemas.microsoft.com/office/drawing/2014/main" id="{B9C5582D-F30F-45E8-BFBD-0F2BDF8AF2BE}"/>
            </a:ext>
            <a:ext uri="{147F2762-F138-4A5C-976F-8EAC2B608ADB}">
              <a16:predDERef xmlns:a16="http://schemas.microsoft.com/office/drawing/2014/main" pred="{F31818C2-7A2D-FFAE-35E3-E109E5F72204}"/>
            </a:ext>
          </a:extLst>
        </xdr:cNvPr>
        <xdr:cNvPicPr>
          <a:picLocks noChangeAspect="1"/>
        </xdr:cNvPicPr>
      </xdr:nvPicPr>
      <xdr:blipFill>
        <a:blip xmlns:r="http://schemas.openxmlformats.org/officeDocument/2006/relationships" r:embed="rId101"/>
        <a:stretch>
          <a:fillRect/>
        </a:stretch>
      </xdr:blipFill>
      <xdr:spPr>
        <a:xfrm>
          <a:off x="10780567" y="238557295"/>
          <a:ext cx="1539875" cy="1743898"/>
        </a:xfrm>
        <a:prstGeom prst="rect">
          <a:avLst/>
        </a:prstGeom>
      </xdr:spPr>
    </xdr:pic>
    <xdr:clientData/>
  </xdr:twoCellAnchor>
  <xdr:twoCellAnchor>
    <xdr:from>
      <xdr:col>8</xdr:col>
      <xdr:colOff>270904</xdr:colOff>
      <xdr:row>6</xdr:row>
      <xdr:rowOff>828295</xdr:rowOff>
    </xdr:from>
    <xdr:to>
      <xdr:col>8</xdr:col>
      <xdr:colOff>2367990</xdr:colOff>
      <xdr:row>6</xdr:row>
      <xdr:rowOff>1834896</xdr:rowOff>
    </xdr:to>
    <xdr:pic>
      <xdr:nvPicPr>
        <xdr:cNvPr id="129" name="Imagem 128">
          <a:extLst>
            <a:ext uri="{FF2B5EF4-FFF2-40B4-BE49-F238E27FC236}">
              <a16:creationId xmlns:a16="http://schemas.microsoft.com/office/drawing/2014/main" id="{A4287289-7648-4F1A-8E04-2416A09BEBFA}"/>
            </a:ext>
            <a:ext uri="{147F2762-F138-4A5C-976F-8EAC2B608ADB}">
              <a16:predDERef xmlns:a16="http://schemas.microsoft.com/office/drawing/2014/main" pred="{78103858-C7A8-34C4-2B15-35F27CFBC37A}"/>
            </a:ext>
          </a:extLst>
        </xdr:cNvPr>
        <xdr:cNvPicPr>
          <a:picLocks noChangeAspect="1"/>
        </xdr:cNvPicPr>
      </xdr:nvPicPr>
      <xdr:blipFill>
        <a:blip xmlns:r="http://schemas.openxmlformats.org/officeDocument/2006/relationships" r:embed="rId102"/>
        <a:stretch>
          <a:fillRect/>
        </a:stretch>
      </xdr:blipFill>
      <xdr:spPr>
        <a:xfrm>
          <a:off x="10402040" y="11859977"/>
          <a:ext cx="2097086" cy="1006601"/>
        </a:xfrm>
        <a:prstGeom prst="rect">
          <a:avLst/>
        </a:prstGeom>
      </xdr:spPr>
    </xdr:pic>
    <xdr:clientData/>
  </xdr:twoCellAnchor>
  <xdr:twoCellAnchor>
    <xdr:from>
      <xdr:col>8</xdr:col>
      <xdr:colOff>574144</xdr:colOff>
      <xdr:row>9</xdr:row>
      <xdr:rowOff>1084281</xdr:rowOff>
    </xdr:from>
    <xdr:to>
      <xdr:col>8</xdr:col>
      <xdr:colOff>1883202</xdr:colOff>
      <xdr:row>9</xdr:row>
      <xdr:rowOff>1831321</xdr:rowOff>
    </xdr:to>
    <xdr:pic>
      <xdr:nvPicPr>
        <xdr:cNvPr id="91" name="Imagem 90">
          <a:extLst>
            <a:ext uri="{FF2B5EF4-FFF2-40B4-BE49-F238E27FC236}">
              <a16:creationId xmlns:a16="http://schemas.microsoft.com/office/drawing/2014/main" id="{9D36B46E-C0F1-41C9-A049-B20F472BC805}"/>
            </a:ext>
          </a:extLst>
        </xdr:cNvPr>
        <xdr:cNvPicPr>
          <a:picLocks noChangeAspect="1"/>
        </xdr:cNvPicPr>
      </xdr:nvPicPr>
      <xdr:blipFill>
        <a:blip xmlns:r="http://schemas.openxmlformats.org/officeDocument/2006/relationships" r:embed="rId103"/>
        <a:stretch>
          <a:fillRect/>
        </a:stretch>
      </xdr:blipFill>
      <xdr:spPr>
        <a:xfrm>
          <a:off x="10705280" y="21259963"/>
          <a:ext cx="1309058" cy="747040"/>
        </a:xfrm>
        <a:prstGeom prst="rect">
          <a:avLst/>
        </a:prstGeom>
      </xdr:spPr>
    </xdr:pic>
    <xdr:clientData/>
  </xdr:twoCellAnchor>
  <xdr:twoCellAnchor>
    <xdr:from>
      <xdr:col>5</xdr:col>
      <xdr:colOff>7576</xdr:colOff>
      <xdr:row>13</xdr:row>
      <xdr:rowOff>545525</xdr:rowOff>
    </xdr:from>
    <xdr:to>
      <xdr:col>8</xdr:col>
      <xdr:colOff>2067358</xdr:colOff>
      <xdr:row>13</xdr:row>
      <xdr:rowOff>2007763</xdr:rowOff>
    </xdr:to>
    <xdr:pic>
      <xdr:nvPicPr>
        <xdr:cNvPr id="98" name="Imagem 97">
          <a:extLst>
            <a:ext uri="{FF2B5EF4-FFF2-40B4-BE49-F238E27FC236}">
              <a16:creationId xmlns:a16="http://schemas.microsoft.com/office/drawing/2014/main" id="{7F0D7216-57C6-4252-B3BF-D91E43874B17}"/>
            </a:ext>
          </a:extLst>
        </xdr:cNvPr>
        <xdr:cNvPicPr>
          <a:picLocks noChangeAspect="1"/>
        </xdr:cNvPicPr>
      </xdr:nvPicPr>
      <xdr:blipFill>
        <a:blip xmlns:r="http://schemas.openxmlformats.org/officeDocument/2006/relationships" r:embed="rId104"/>
        <a:stretch>
          <a:fillRect/>
        </a:stretch>
      </xdr:blipFill>
      <xdr:spPr>
        <a:xfrm>
          <a:off x="10138712" y="29865207"/>
          <a:ext cx="2059782" cy="1462238"/>
        </a:xfrm>
        <a:prstGeom prst="rect">
          <a:avLst/>
        </a:prstGeom>
      </xdr:spPr>
    </xdr:pic>
    <xdr:clientData/>
  </xdr:twoCellAnchor>
  <xdr:twoCellAnchor>
    <xdr:from>
      <xdr:col>8</xdr:col>
      <xdr:colOff>906498</xdr:colOff>
      <xdr:row>11</xdr:row>
      <xdr:rowOff>945408</xdr:rowOff>
    </xdr:from>
    <xdr:to>
      <xdr:col>8</xdr:col>
      <xdr:colOff>2144747</xdr:colOff>
      <xdr:row>11</xdr:row>
      <xdr:rowOff>1768524</xdr:rowOff>
    </xdr:to>
    <xdr:pic>
      <xdr:nvPicPr>
        <xdr:cNvPr id="3" name="Imagem 2">
          <a:extLst>
            <a:ext uri="{FF2B5EF4-FFF2-40B4-BE49-F238E27FC236}">
              <a16:creationId xmlns:a16="http://schemas.microsoft.com/office/drawing/2014/main" id="{66ABFCFC-AF9C-4ED5-87B3-CB9B8CFC783C}"/>
            </a:ext>
          </a:extLst>
        </xdr:cNvPr>
        <xdr:cNvPicPr>
          <a:picLocks noChangeAspect="1"/>
        </xdr:cNvPicPr>
      </xdr:nvPicPr>
      <xdr:blipFill>
        <a:blip xmlns:r="http://schemas.openxmlformats.org/officeDocument/2006/relationships" r:embed="rId105"/>
        <a:stretch>
          <a:fillRect/>
        </a:stretch>
      </xdr:blipFill>
      <xdr:spPr>
        <a:xfrm>
          <a:off x="11037634" y="25693090"/>
          <a:ext cx="1238249" cy="823116"/>
        </a:xfrm>
        <a:prstGeom prst="rect">
          <a:avLst/>
        </a:prstGeom>
      </xdr:spPr>
    </xdr:pic>
    <xdr:clientData/>
  </xdr:twoCellAnchor>
  <xdr:twoCellAnchor>
    <xdr:from>
      <xdr:col>8</xdr:col>
      <xdr:colOff>458852</xdr:colOff>
      <xdr:row>7</xdr:row>
      <xdr:rowOff>183077</xdr:rowOff>
    </xdr:from>
    <xdr:to>
      <xdr:col>8</xdr:col>
      <xdr:colOff>2835623</xdr:colOff>
      <xdr:row>7</xdr:row>
      <xdr:rowOff>2094704</xdr:rowOff>
    </xdr:to>
    <xdr:pic>
      <xdr:nvPicPr>
        <xdr:cNvPr id="90" name="Imagem 89">
          <a:extLst>
            <a:ext uri="{FF2B5EF4-FFF2-40B4-BE49-F238E27FC236}">
              <a16:creationId xmlns:a16="http://schemas.microsoft.com/office/drawing/2014/main" id="{6798DA78-B330-4F03-A441-C73551E373E7}"/>
            </a:ext>
          </a:extLst>
        </xdr:cNvPr>
        <xdr:cNvPicPr>
          <a:picLocks noChangeAspect="1"/>
        </xdr:cNvPicPr>
      </xdr:nvPicPr>
      <xdr:blipFill>
        <a:blip xmlns:r="http://schemas.openxmlformats.org/officeDocument/2006/relationships" r:embed="rId106"/>
        <a:stretch>
          <a:fillRect/>
        </a:stretch>
      </xdr:blipFill>
      <xdr:spPr>
        <a:xfrm>
          <a:off x="10589988" y="15786759"/>
          <a:ext cx="2376771" cy="1911627"/>
        </a:xfrm>
        <a:prstGeom prst="rect">
          <a:avLst/>
        </a:prstGeom>
      </xdr:spPr>
    </xdr:pic>
    <xdr:clientData/>
  </xdr:twoCellAnchor>
  <xdr:twoCellAnchor>
    <xdr:from>
      <xdr:col>8</xdr:col>
      <xdr:colOff>542298</xdr:colOff>
      <xdr:row>31</xdr:row>
      <xdr:rowOff>648982</xdr:rowOff>
    </xdr:from>
    <xdr:to>
      <xdr:col>8</xdr:col>
      <xdr:colOff>2362228</xdr:colOff>
      <xdr:row>31</xdr:row>
      <xdr:rowOff>2106919</xdr:rowOff>
    </xdr:to>
    <xdr:pic>
      <xdr:nvPicPr>
        <xdr:cNvPr id="92" name="Imagem 91">
          <a:extLst>
            <a:ext uri="{FF2B5EF4-FFF2-40B4-BE49-F238E27FC236}">
              <a16:creationId xmlns:a16="http://schemas.microsoft.com/office/drawing/2014/main" id="{923D174D-8A09-4DB2-BD9B-3EE5B46EDF05}"/>
            </a:ext>
          </a:extLst>
        </xdr:cNvPr>
        <xdr:cNvPicPr>
          <a:picLocks noChangeAspect="1"/>
        </xdr:cNvPicPr>
      </xdr:nvPicPr>
      <xdr:blipFill>
        <a:blip xmlns:r="http://schemas.openxmlformats.org/officeDocument/2006/relationships" r:embed="rId107"/>
        <a:stretch>
          <a:fillRect/>
        </a:stretch>
      </xdr:blipFill>
      <xdr:spPr>
        <a:xfrm>
          <a:off x="10679619" y="73107018"/>
          <a:ext cx="1819930" cy="1457937"/>
        </a:xfrm>
        <a:prstGeom prst="rect">
          <a:avLst/>
        </a:prstGeom>
      </xdr:spPr>
    </xdr:pic>
    <xdr:clientData/>
  </xdr:twoCellAnchor>
  <xdr:twoCellAnchor>
    <xdr:from>
      <xdr:col>8</xdr:col>
      <xdr:colOff>590377</xdr:colOff>
      <xdr:row>29</xdr:row>
      <xdr:rowOff>962634</xdr:rowOff>
    </xdr:from>
    <xdr:to>
      <xdr:col>8</xdr:col>
      <xdr:colOff>2460938</xdr:colOff>
      <xdr:row>29</xdr:row>
      <xdr:rowOff>2320687</xdr:rowOff>
    </xdr:to>
    <xdr:pic>
      <xdr:nvPicPr>
        <xdr:cNvPr id="93" name="Imagem 92">
          <a:extLst>
            <a:ext uri="{FF2B5EF4-FFF2-40B4-BE49-F238E27FC236}">
              <a16:creationId xmlns:a16="http://schemas.microsoft.com/office/drawing/2014/main" id="{A77A3F62-CC69-46EF-944E-A84837A61488}"/>
            </a:ext>
          </a:extLst>
        </xdr:cNvPr>
        <xdr:cNvPicPr>
          <a:picLocks noChangeAspect="1"/>
        </xdr:cNvPicPr>
      </xdr:nvPicPr>
      <xdr:blipFill>
        <a:blip xmlns:r="http://schemas.openxmlformats.org/officeDocument/2006/relationships" r:embed="rId108"/>
        <a:stretch>
          <a:fillRect/>
        </a:stretch>
      </xdr:blipFill>
      <xdr:spPr>
        <a:xfrm>
          <a:off x="10727698" y="70318241"/>
          <a:ext cx="1870561" cy="1358053"/>
        </a:xfrm>
        <a:prstGeom prst="rect">
          <a:avLst/>
        </a:prstGeom>
      </xdr:spPr>
    </xdr:pic>
    <xdr:clientData/>
  </xdr:twoCellAnchor>
  <xdr:twoCellAnchor>
    <xdr:from>
      <xdr:col>8</xdr:col>
      <xdr:colOff>363063</xdr:colOff>
      <xdr:row>30</xdr:row>
      <xdr:rowOff>1502787</xdr:rowOff>
    </xdr:from>
    <xdr:to>
      <xdr:col>8</xdr:col>
      <xdr:colOff>2247558</xdr:colOff>
      <xdr:row>30</xdr:row>
      <xdr:rowOff>3133149</xdr:rowOff>
    </xdr:to>
    <xdr:pic>
      <xdr:nvPicPr>
        <xdr:cNvPr id="97" name="Imagem 96">
          <a:extLst>
            <a:ext uri="{FF2B5EF4-FFF2-40B4-BE49-F238E27FC236}">
              <a16:creationId xmlns:a16="http://schemas.microsoft.com/office/drawing/2014/main" id="{51A9C153-460C-4936-AE2B-DC2198260413}"/>
            </a:ext>
          </a:extLst>
        </xdr:cNvPr>
        <xdr:cNvPicPr>
          <a:picLocks noChangeAspect="1"/>
        </xdr:cNvPicPr>
      </xdr:nvPicPr>
      <xdr:blipFill>
        <a:blip xmlns:r="http://schemas.openxmlformats.org/officeDocument/2006/relationships" r:embed="rId109"/>
        <a:stretch>
          <a:fillRect/>
        </a:stretch>
      </xdr:blipFill>
      <xdr:spPr>
        <a:xfrm>
          <a:off x="10494199" y="76992742"/>
          <a:ext cx="1884495" cy="1630362"/>
        </a:xfrm>
        <a:prstGeom prst="rect">
          <a:avLst/>
        </a:prstGeom>
      </xdr:spPr>
    </xdr:pic>
    <xdr:clientData/>
  </xdr:twoCellAnchor>
  <xdr:twoCellAnchor>
    <xdr:from>
      <xdr:col>8</xdr:col>
      <xdr:colOff>67787</xdr:colOff>
      <xdr:row>16</xdr:row>
      <xdr:rowOff>635331</xdr:rowOff>
    </xdr:from>
    <xdr:to>
      <xdr:col>8</xdr:col>
      <xdr:colOff>2011485</xdr:colOff>
      <xdr:row>16</xdr:row>
      <xdr:rowOff>1626432</xdr:rowOff>
    </xdr:to>
    <xdr:pic>
      <xdr:nvPicPr>
        <xdr:cNvPr id="99" name="Imagem 98">
          <a:extLst>
            <a:ext uri="{FF2B5EF4-FFF2-40B4-BE49-F238E27FC236}">
              <a16:creationId xmlns:a16="http://schemas.microsoft.com/office/drawing/2014/main" id="{5ED7A6DF-3A17-41C9-AD7F-2DD25180DBD8}"/>
            </a:ext>
          </a:extLst>
        </xdr:cNvPr>
        <xdr:cNvPicPr>
          <a:picLocks noChangeAspect="1"/>
        </xdr:cNvPicPr>
      </xdr:nvPicPr>
      <xdr:blipFill>
        <a:blip xmlns:r="http://schemas.openxmlformats.org/officeDocument/2006/relationships" r:embed="rId110"/>
        <a:stretch>
          <a:fillRect/>
        </a:stretch>
      </xdr:blipFill>
      <xdr:spPr>
        <a:xfrm>
          <a:off x="10198923" y="37263286"/>
          <a:ext cx="1943698" cy="991101"/>
        </a:xfrm>
        <a:prstGeom prst="rect">
          <a:avLst/>
        </a:prstGeom>
      </xdr:spPr>
    </xdr:pic>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111">
          <xdr14:nvContentPartPr>
            <xdr14:cNvPr id="102" name="Tinta 101">
              <a:extLst>
                <a:ext uri="{FF2B5EF4-FFF2-40B4-BE49-F238E27FC236}">
                  <a16:creationId xmlns:a16="http://schemas.microsoft.com/office/drawing/2014/main" id="{D1AF8B51-AD52-4AB5-8841-78A5FB922AB0}"/>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801202</xdr:rowOff>
    </xdr:from>
    <xdr:to>
      <xdr:col>2</xdr:col>
      <xdr:colOff>0</xdr:colOff>
      <xdr:row>3</xdr:row>
      <xdr:rowOff>801202</xdr:rowOff>
    </xdr:to>
    <mc:AlternateContent xmlns:mc="http://schemas.openxmlformats.org/markup-compatibility/2006" xmlns:xdr14="http://schemas.microsoft.com/office/excel/2010/spreadsheetDrawing">
      <mc:Choice Requires="xdr14">
        <xdr:contentPart xmlns:r="http://schemas.openxmlformats.org/officeDocument/2006/relationships" r:id="rId120">
          <xdr14:nvContentPartPr>
            <xdr14:cNvPr id="104" name="Tinta 103">
              <a:extLst>
                <a:ext uri="{FF2B5EF4-FFF2-40B4-BE49-F238E27FC236}">
                  <a16:creationId xmlns:a16="http://schemas.microsoft.com/office/drawing/2014/main" id="{62AEA812-128C-4B68-B1CD-5309F5E08FA3}"/>
                </a:ext>
              </a:extLst>
            </xdr14:cNvPr>
            <xdr14:cNvContentPartPr/>
          </xdr14:nvContentPartPr>
          <xdr14:nvPr macro=""/>
          <xdr14:xfrm>
            <a:off x="6205505" y="4316793"/>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119"/>
            <a:stretch>
              <a:fillRect/>
            </a:stretch>
          </xdr:blipFill>
          <xdr:spPr>
            <a:xfrm>
              <a:off x="6439320" y="385788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121">
          <xdr14:nvContentPartPr>
            <xdr14:cNvPr id="105" name="Tinta 104">
              <a:extLst>
                <a:ext uri="{FF2B5EF4-FFF2-40B4-BE49-F238E27FC236}">
                  <a16:creationId xmlns:a16="http://schemas.microsoft.com/office/drawing/2014/main" id="{F0D6B174-B34A-40B9-837E-75AF2A93E84A}"/>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119"/>
            <a:stretch>
              <a:fillRect/>
            </a:stretch>
          </xdr:blipFill>
          <xdr:spPr>
            <a:xfrm>
              <a:off x="6677640" y="3886680"/>
              <a:ext cx="18000" cy="18000"/>
            </a:xfrm>
            <a:prstGeom prst="rect">
              <a:avLst/>
            </a:prstGeom>
          </xdr:spPr>
        </xdr:pic>
      </mc:Fallback>
    </mc:AlternateContent>
    <xdr:clientData/>
  </xdr:twoCellAnchor>
  <xdr:oneCellAnchor>
    <xdr:from>
      <xdr:col>2</xdr:col>
      <xdr:colOff>3497062</xdr:colOff>
      <xdr:row>43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22">
          <xdr14:nvContentPartPr>
            <xdr14:cNvPr id="109" name="Tinta 108">
              <a:extLst>
                <a:ext uri="{FF2B5EF4-FFF2-40B4-BE49-F238E27FC236}">
                  <a16:creationId xmlns:a16="http://schemas.microsoft.com/office/drawing/2014/main" id="{C5BF0F90-40EF-4A9B-B226-043E7CEFC5D2}"/>
                </a:ext>
              </a:extLst>
            </xdr14:cNvPr>
            <xdr14:cNvContentPartPr/>
          </xdr14:nvContentPartPr>
          <xdr14:nvPr macro=""/>
          <xdr14:xfrm>
            <a:off x="4293698" y="107684455"/>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8</xdr:col>
      <xdr:colOff>619558</xdr:colOff>
      <xdr:row>73</xdr:row>
      <xdr:rowOff>103968</xdr:rowOff>
    </xdr:from>
    <xdr:to>
      <xdr:col>8</xdr:col>
      <xdr:colOff>2178483</xdr:colOff>
      <xdr:row>73</xdr:row>
      <xdr:rowOff>2164773</xdr:rowOff>
    </xdr:to>
    <xdr:pic>
      <xdr:nvPicPr>
        <xdr:cNvPr id="117" name="Imagem 116">
          <a:extLst>
            <a:ext uri="{FF2B5EF4-FFF2-40B4-BE49-F238E27FC236}">
              <a16:creationId xmlns:a16="http://schemas.microsoft.com/office/drawing/2014/main" id="{8CFC7671-D1C5-407A-9459-25301077773E}"/>
            </a:ext>
            <a:ext uri="{147F2762-F138-4A5C-976F-8EAC2B608ADB}">
              <a16:predDERef xmlns:a16="http://schemas.microsoft.com/office/drawing/2014/main" pred="{77F280D1-9DE5-025B-EB66-85E162C5A223}"/>
            </a:ext>
          </a:extLst>
        </xdr:cNvPr>
        <xdr:cNvPicPr>
          <a:picLocks noChangeAspect="1"/>
        </xdr:cNvPicPr>
      </xdr:nvPicPr>
      <xdr:blipFill>
        <a:blip xmlns:r="http://schemas.openxmlformats.org/officeDocument/2006/relationships" r:embed="rId123"/>
        <a:stretch>
          <a:fillRect/>
        </a:stretch>
      </xdr:blipFill>
      <xdr:spPr>
        <a:xfrm>
          <a:off x="10739871" y="178054781"/>
          <a:ext cx="1558925" cy="2060805"/>
        </a:xfrm>
        <a:prstGeom prst="rect">
          <a:avLst/>
        </a:prstGeom>
      </xdr:spPr>
    </xdr:pic>
    <xdr:clientData/>
  </xdr:twoCellAnchor>
  <xdr:twoCellAnchor>
    <xdr:from>
      <xdr:col>8</xdr:col>
      <xdr:colOff>452032</xdr:colOff>
      <xdr:row>4</xdr:row>
      <xdr:rowOff>721369</xdr:rowOff>
    </xdr:from>
    <xdr:to>
      <xdr:col>8</xdr:col>
      <xdr:colOff>2753907</xdr:colOff>
      <xdr:row>4</xdr:row>
      <xdr:rowOff>2416330</xdr:rowOff>
    </xdr:to>
    <xdr:pic>
      <xdr:nvPicPr>
        <xdr:cNvPr id="8" name="Imagem 7">
          <a:extLst>
            <a:ext uri="{FF2B5EF4-FFF2-40B4-BE49-F238E27FC236}">
              <a16:creationId xmlns:a16="http://schemas.microsoft.com/office/drawing/2014/main" id="{C3F89BB3-3641-4177-A0A4-7387F95C0AE9}"/>
            </a:ext>
          </a:extLst>
        </xdr:cNvPr>
        <xdr:cNvPicPr>
          <a:picLocks noChangeAspect="1"/>
        </xdr:cNvPicPr>
      </xdr:nvPicPr>
      <xdr:blipFill rotWithShape="1">
        <a:blip xmlns:r="http://schemas.openxmlformats.org/officeDocument/2006/relationships" r:embed="rId124">
          <a:extLst>
            <a:ext uri="{28A0092B-C50C-407E-A947-70E740481C1C}">
              <a14:useLocalDpi xmlns:a14="http://schemas.microsoft.com/office/drawing/2010/main" val="0"/>
            </a:ext>
          </a:extLst>
        </a:blip>
        <a:srcRect r="67634" b="34179"/>
        <a:stretch/>
      </xdr:blipFill>
      <xdr:spPr>
        <a:xfrm>
          <a:off x="10589353" y="6681298"/>
          <a:ext cx="2301875" cy="1694961"/>
        </a:xfrm>
        <a:prstGeom prst="rect">
          <a:avLst/>
        </a:prstGeom>
      </xdr:spPr>
    </xdr:pic>
    <xdr:clientData/>
  </xdr:twoCellAnchor>
  <xdr:twoCellAnchor>
    <xdr:from>
      <xdr:col>8</xdr:col>
      <xdr:colOff>630670</xdr:colOff>
      <xdr:row>10</xdr:row>
      <xdr:rowOff>976416</xdr:rowOff>
    </xdr:from>
    <xdr:to>
      <xdr:col>8</xdr:col>
      <xdr:colOff>1884795</xdr:colOff>
      <xdr:row>10</xdr:row>
      <xdr:rowOff>1733232</xdr:rowOff>
    </xdr:to>
    <xdr:pic>
      <xdr:nvPicPr>
        <xdr:cNvPr id="33" name="Imagem 32">
          <a:extLst>
            <a:ext uri="{FF2B5EF4-FFF2-40B4-BE49-F238E27FC236}">
              <a16:creationId xmlns:a16="http://schemas.microsoft.com/office/drawing/2014/main" id="{1F98A6CD-C515-4A3F-A5BA-FDB3BF08A267}"/>
            </a:ext>
          </a:extLst>
        </xdr:cNvPr>
        <xdr:cNvPicPr>
          <a:picLocks noChangeAspect="1"/>
        </xdr:cNvPicPr>
      </xdr:nvPicPr>
      <xdr:blipFill>
        <a:blip xmlns:r="http://schemas.openxmlformats.org/officeDocument/2006/relationships" r:embed="rId125" cstate="print">
          <a:extLst>
            <a:ext uri="{28A0092B-C50C-407E-A947-70E740481C1C}">
              <a14:useLocalDpi xmlns:a14="http://schemas.microsoft.com/office/drawing/2010/main" val="0"/>
            </a:ext>
          </a:extLst>
        </a:blip>
        <a:stretch>
          <a:fillRect/>
        </a:stretch>
      </xdr:blipFill>
      <xdr:spPr>
        <a:xfrm>
          <a:off x="10761806" y="23438098"/>
          <a:ext cx="1254125" cy="756816"/>
        </a:xfrm>
        <a:prstGeom prst="rect">
          <a:avLst/>
        </a:prstGeom>
      </xdr:spPr>
    </xdr:pic>
    <xdr:clientData/>
  </xdr:twoCellAnchor>
  <xdr:twoCellAnchor>
    <xdr:from>
      <xdr:col>8</xdr:col>
      <xdr:colOff>725920</xdr:colOff>
      <xdr:row>12</xdr:row>
      <xdr:rowOff>1069397</xdr:rowOff>
    </xdr:from>
    <xdr:to>
      <xdr:col>8</xdr:col>
      <xdr:colOff>1967097</xdr:colOff>
      <xdr:row>12</xdr:row>
      <xdr:rowOff>1783772</xdr:rowOff>
    </xdr:to>
    <xdr:pic>
      <xdr:nvPicPr>
        <xdr:cNvPr id="35" name="Imagem 34">
          <a:extLst>
            <a:ext uri="{FF2B5EF4-FFF2-40B4-BE49-F238E27FC236}">
              <a16:creationId xmlns:a16="http://schemas.microsoft.com/office/drawing/2014/main" id="{64078836-BA99-4BF1-8D4D-0419321BF4C3}"/>
            </a:ext>
          </a:extLst>
        </xdr:cNvPr>
        <xdr:cNvPicPr>
          <a:picLocks noChangeAspect="1"/>
        </xdr:cNvPicPr>
      </xdr:nvPicPr>
      <xdr:blipFill>
        <a:blip xmlns:r="http://schemas.openxmlformats.org/officeDocument/2006/relationships" r:embed="rId126" cstate="print">
          <a:extLst>
            <a:ext uri="{28A0092B-C50C-407E-A947-70E740481C1C}">
              <a14:useLocalDpi xmlns:a14="http://schemas.microsoft.com/office/drawing/2010/main" val="0"/>
            </a:ext>
          </a:extLst>
        </a:blip>
        <a:stretch>
          <a:fillRect/>
        </a:stretch>
      </xdr:blipFill>
      <xdr:spPr>
        <a:xfrm>
          <a:off x="10857056" y="28103079"/>
          <a:ext cx="1241177" cy="714375"/>
        </a:xfrm>
        <a:prstGeom prst="rect">
          <a:avLst/>
        </a:prstGeom>
      </xdr:spPr>
    </xdr:pic>
    <xdr:clientData/>
  </xdr:twoCellAnchor>
  <xdr:twoCellAnchor>
    <xdr:from>
      <xdr:col>8</xdr:col>
      <xdr:colOff>43295</xdr:colOff>
      <xdr:row>14</xdr:row>
      <xdr:rowOff>490042</xdr:rowOff>
    </xdr:from>
    <xdr:to>
      <xdr:col>8</xdr:col>
      <xdr:colOff>2075295</xdr:colOff>
      <xdr:row>14</xdr:row>
      <xdr:rowOff>1760571</xdr:rowOff>
    </xdr:to>
    <xdr:pic>
      <xdr:nvPicPr>
        <xdr:cNvPr id="39" name="Imagem 38">
          <a:extLst>
            <a:ext uri="{FF2B5EF4-FFF2-40B4-BE49-F238E27FC236}">
              <a16:creationId xmlns:a16="http://schemas.microsoft.com/office/drawing/2014/main" id="{CEDD339B-B4D5-48F6-96A9-E09FA6D55935}"/>
            </a:ext>
          </a:extLst>
        </xdr:cNvPr>
        <xdr:cNvPicPr>
          <a:picLocks noChangeAspect="1"/>
        </xdr:cNvPicPr>
      </xdr:nvPicPr>
      <xdr:blipFill>
        <a:blip xmlns:r="http://schemas.openxmlformats.org/officeDocument/2006/relationships" r:embed="rId127">
          <a:extLst>
            <a:ext uri="{28A0092B-C50C-407E-A947-70E740481C1C}">
              <a14:useLocalDpi xmlns:a14="http://schemas.microsoft.com/office/drawing/2010/main" val="0"/>
            </a:ext>
          </a:extLst>
        </a:blip>
        <a:stretch>
          <a:fillRect/>
        </a:stretch>
      </xdr:blipFill>
      <xdr:spPr>
        <a:xfrm>
          <a:off x="10174431" y="32095724"/>
          <a:ext cx="2032000" cy="1270529"/>
        </a:xfrm>
        <a:prstGeom prst="rect">
          <a:avLst/>
        </a:prstGeom>
      </xdr:spPr>
    </xdr:pic>
    <xdr:clientData/>
  </xdr:twoCellAnchor>
  <xdr:twoCellAnchor>
    <xdr:from>
      <xdr:col>8</xdr:col>
      <xdr:colOff>719115</xdr:colOff>
      <xdr:row>28</xdr:row>
      <xdr:rowOff>613646</xdr:rowOff>
    </xdr:from>
    <xdr:to>
      <xdr:col>8</xdr:col>
      <xdr:colOff>2258990</xdr:colOff>
      <xdr:row>28</xdr:row>
      <xdr:rowOff>2264303</xdr:rowOff>
    </xdr:to>
    <xdr:pic>
      <xdr:nvPicPr>
        <xdr:cNvPr id="42" name="Imagem 41">
          <a:extLst>
            <a:ext uri="{FF2B5EF4-FFF2-40B4-BE49-F238E27FC236}">
              <a16:creationId xmlns:a16="http://schemas.microsoft.com/office/drawing/2014/main" id="{BEEFFFBC-44C7-43BC-8803-B14CAA527541}"/>
            </a:ext>
          </a:extLst>
        </xdr:cNvPr>
        <xdr:cNvPicPr>
          <a:picLocks noChangeAspect="1"/>
        </xdr:cNvPicPr>
      </xdr:nvPicPr>
      <xdr:blipFill>
        <a:blip xmlns:r="http://schemas.openxmlformats.org/officeDocument/2006/relationships" r:embed="rId128">
          <a:extLst>
            <a:ext uri="{28A0092B-C50C-407E-A947-70E740481C1C}">
              <a14:useLocalDpi xmlns:a14="http://schemas.microsoft.com/office/drawing/2010/main" val="0"/>
            </a:ext>
          </a:extLst>
        </a:blip>
        <a:stretch>
          <a:fillRect/>
        </a:stretch>
      </xdr:blipFill>
      <xdr:spPr>
        <a:xfrm>
          <a:off x="10856436" y="67207003"/>
          <a:ext cx="1539875" cy="1650657"/>
        </a:xfrm>
        <a:prstGeom prst="rect">
          <a:avLst/>
        </a:prstGeom>
      </xdr:spPr>
    </xdr:pic>
    <xdr:clientData/>
  </xdr:twoCellAnchor>
  <xdr:twoCellAnchor>
    <xdr:from>
      <xdr:col>8</xdr:col>
      <xdr:colOff>655617</xdr:colOff>
      <xdr:row>26</xdr:row>
      <xdr:rowOff>570469</xdr:rowOff>
    </xdr:from>
    <xdr:to>
      <xdr:col>8</xdr:col>
      <xdr:colOff>2332000</xdr:colOff>
      <xdr:row>26</xdr:row>
      <xdr:rowOff>2209349</xdr:rowOff>
    </xdr:to>
    <xdr:pic>
      <xdr:nvPicPr>
        <xdr:cNvPr id="58" name="Imagem 57">
          <a:extLst>
            <a:ext uri="{FF2B5EF4-FFF2-40B4-BE49-F238E27FC236}">
              <a16:creationId xmlns:a16="http://schemas.microsoft.com/office/drawing/2014/main" id="{471F7671-D550-4343-B8F8-DA6FAEC417D1}"/>
            </a:ext>
          </a:extLst>
        </xdr:cNvPr>
        <xdr:cNvPicPr>
          <a:picLocks noChangeAspect="1"/>
        </xdr:cNvPicPr>
      </xdr:nvPicPr>
      <xdr:blipFill>
        <a:blip xmlns:r="http://schemas.openxmlformats.org/officeDocument/2006/relationships" r:embed="rId129" cstate="print">
          <a:extLst>
            <a:ext uri="{28A0092B-C50C-407E-A947-70E740481C1C}">
              <a14:useLocalDpi xmlns:a14="http://schemas.microsoft.com/office/drawing/2010/main" val="0"/>
            </a:ext>
          </a:extLst>
        </a:blip>
        <a:stretch>
          <a:fillRect/>
        </a:stretch>
      </xdr:blipFill>
      <xdr:spPr>
        <a:xfrm>
          <a:off x="10792938" y="61394398"/>
          <a:ext cx="1676383" cy="1638880"/>
        </a:xfrm>
        <a:prstGeom prst="rect">
          <a:avLst/>
        </a:prstGeom>
      </xdr:spPr>
    </xdr:pic>
    <xdr:clientData/>
  </xdr:twoCellAnchor>
  <xdr:twoCellAnchor>
    <xdr:from>
      <xdr:col>8</xdr:col>
      <xdr:colOff>281420</xdr:colOff>
      <xdr:row>33</xdr:row>
      <xdr:rowOff>135041</xdr:rowOff>
    </xdr:from>
    <xdr:to>
      <xdr:col>8</xdr:col>
      <xdr:colOff>2748739</xdr:colOff>
      <xdr:row>33</xdr:row>
      <xdr:rowOff>2010264</xdr:rowOff>
    </xdr:to>
    <xdr:pic>
      <xdr:nvPicPr>
        <xdr:cNvPr id="64" name="Imagem 63">
          <a:extLst>
            <a:ext uri="{FF2B5EF4-FFF2-40B4-BE49-F238E27FC236}">
              <a16:creationId xmlns:a16="http://schemas.microsoft.com/office/drawing/2014/main" id="{41707186-B374-47E4-A08C-32186A42FF14}"/>
            </a:ext>
          </a:extLst>
        </xdr:cNvPr>
        <xdr:cNvPicPr>
          <a:picLocks noChangeAspect="1"/>
        </xdr:cNvPicPr>
      </xdr:nvPicPr>
      <xdr:blipFill>
        <a:blip xmlns:r="http://schemas.openxmlformats.org/officeDocument/2006/relationships" r:embed="rId130">
          <a:extLst>
            <a:ext uri="{28A0092B-C50C-407E-A947-70E740481C1C}">
              <a14:useLocalDpi xmlns:a14="http://schemas.microsoft.com/office/drawing/2010/main" val="0"/>
            </a:ext>
          </a:extLst>
        </a:blip>
        <a:stretch>
          <a:fillRect/>
        </a:stretch>
      </xdr:blipFill>
      <xdr:spPr>
        <a:xfrm>
          <a:off x="10418741" y="82145291"/>
          <a:ext cx="2467319" cy="1875223"/>
        </a:xfrm>
        <a:prstGeom prst="rect">
          <a:avLst/>
        </a:prstGeom>
      </xdr:spPr>
    </xdr:pic>
    <xdr:clientData/>
  </xdr:twoCellAnchor>
  <xdr:twoCellAnchor>
    <xdr:from>
      <xdr:col>8</xdr:col>
      <xdr:colOff>487795</xdr:colOff>
      <xdr:row>35</xdr:row>
      <xdr:rowOff>640774</xdr:rowOff>
    </xdr:from>
    <xdr:to>
      <xdr:col>8</xdr:col>
      <xdr:colOff>2408294</xdr:colOff>
      <xdr:row>35</xdr:row>
      <xdr:rowOff>2133024</xdr:rowOff>
    </xdr:to>
    <xdr:pic>
      <xdr:nvPicPr>
        <xdr:cNvPr id="79" name="Imagem 78">
          <a:extLst>
            <a:ext uri="{FF2B5EF4-FFF2-40B4-BE49-F238E27FC236}">
              <a16:creationId xmlns:a16="http://schemas.microsoft.com/office/drawing/2014/main" id="{5D8122B0-C8E9-424F-A833-2F383E7CF47D}"/>
            </a:ext>
          </a:extLst>
        </xdr:cNvPr>
        <xdr:cNvPicPr>
          <a:picLocks noChangeAspect="1"/>
        </xdr:cNvPicPr>
      </xdr:nvPicPr>
      <xdr:blipFill>
        <a:blip xmlns:r="http://schemas.openxmlformats.org/officeDocument/2006/relationships" r:embed="rId131">
          <a:extLst>
            <a:ext uri="{28A0092B-C50C-407E-A947-70E740481C1C}">
              <a14:useLocalDpi xmlns:a14="http://schemas.microsoft.com/office/drawing/2010/main" val="0"/>
            </a:ext>
          </a:extLst>
        </a:blip>
        <a:stretch>
          <a:fillRect/>
        </a:stretch>
      </xdr:blipFill>
      <xdr:spPr>
        <a:xfrm>
          <a:off x="10618931" y="87249001"/>
          <a:ext cx="1920499" cy="1492250"/>
        </a:xfrm>
        <a:prstGeom prst="rect">
          <a:avLst/>
        </a:prstGeom>
      </xdr:spPr>
    </xdr:pic>
    <xdr:clientData/>
  </xdr:twoCellAnchor>
  <xdr:twoCellAnchor>
    <xdr:from>
      <xdr:col>8</xdr:col>
      <xdr:colOff>868795</xdr:colOff>
      <xdr:row>53</xdr:row>
      <xdr:rowOff>736023</xdr:rowOff>
    </xdr:from>
    <xdr:to>
      <xdr:col>8</xdr:col>
      <xdr:colOff>1837170</xdr:colOff>
      <xdr:row>53</xdr:row>
      <xdr:rowOff>2098706</xdr:rowOff>
    </xdr:to>
    <xdr:pic>
      <xdr:nvPicPr>
        <xdr:cNvPr id="81" name="Imagem 80">
          <a:extLst>
            <a:ext uri="{FF2B5EF4-FFF2-40B4-BE49-F238E27FC236}">
              <a16:creationId xmlns:a16="http://schemas.microsoft.com/office/drawing/2014/main" id="{92383D20-ED19-49C9-A3F8-C9470368351D}"/>
            </a:ext>
          </a:extLst>
        </xdr:cNvPr>
        <xdr:cNvPicPr>
          <a:picLocks noChangeAspect="1"/>
        </xdr:cNvPicPr>
      </xdr:nvPicPr>
      <xdr:blipFill>
        <a:blip xmlns:r="http://schemas.openxmlformats.org/officeDocument/2006/relationships" r:embed="rId132">
          <a:extLst>
            <a:ext uri="{28A0092B-C50C-407E-A947-70E740481C1C}">
              <a14:useLocalDpi xmlns:a14="http://schemas.microsoft.com/office/drawing/2010/main" val="0"/>
            </a:ext>
          </a:extLst>
        </a:blip>
        <a:stretch>
          <a:fillRect/>
        </a:stretch>
      </xdr:blipFill>
      <xdr:spPr>
        <a:xfrm>
          <a:off x="10999931" y="134570932"/>
          <a:ext cx="968375" cy="1362683"/>
        </a:xfrm>
        <a:prstGeom prst="rect">
          <a:avLst/>
        </a:prstGeom>
      </xdr:spPr>
    </xdr:pic>
    <xdr:clientData/>
  </xdr:twoCellAnchor>
  <xdr:twoCellAnchor>
    <xdr:from>
      <xdr:col>8</xdr:col>
      <xdr:colOff>687367</xdr:colOff>
      <xdr:row>34</xdr:row>
      <xdr:rowOff>181533</xdr:rowOff>
    </xdr:from>
    <xdr:to>
      <xdr:col>8</xdr:col>
      <xdr:colOff>2163741</xdr:colOff>
      <xdr:row>34</xdr:row>
      <xdr:rowOff>2093683</xdr:rowOff>
    </xdr:to>
    <xdr:pic>
      <xdr:nvPicPr>
        <xdr:cNvPr id="127" name="Imagem 126">
          <a:extLst>
            <a:ext uri="{FF2B5EF4-FFF2-40B4-BE49-F238E27FC236}">
              <a16:creationId xmlns:a16="http://schemas.microsoft.com/office/drawing/2014/main" id="{C9FB5C8A-50A7-460B-8E16-6F982D0B58D7}"/>
            </a:ext>
          </a:extLst>
        </xdr:cNvPr>
        <xdr:cNvPicPr>
          <a:picLocks noChangeAspect="1"/>
        </xdr:cNvPicPr>
      </xdr:nvPicPr>
      <xdr:blipFill>
        <a:blip xmlns:r="http://schemas.openxmlformats.org/officeDocument/2006/relationships" r:embed="rId133">
          <a:extLst>
            <a:ext uri="{28A0092B-C50C-407E-A947-70E740481C1C}">
              <a14:useLocalDpi xmlns:a14="http://schemas.microsoft.com/office/drawing/2010/main" val="0"/>
            </a:ext>
          </a:extLst>
        </a:blip>
        <a:stretch>
          <a:fillRect/>
        </a:stretch>
      </xdr:blipFill>
      <xdr:spPr>
        <a:xfrm>
          <a:off x="10824688" y="84477783"/>
          <a:ext cx="1476374" cy="1912150"/>
        </a:xfrm>
        <a:prstGeom prst="rect">
          <a:avLst/>
        </a:prstGeom>
      </xdr:spPr>
    </xdr:pic>
    <xdr:clientData/>
  </xdr:twoCellAnchor>
  <xdr:twoCellAnchor>
    <xdr:from>
      <xdr:col>8</xdr:col>
      <xdr:colOff>789420</xdr:colOff>
      <xdr:row>47</xdr:row>
      <xdr:rowOff>997960</xdr:rowOff>
    </xdr:from>
    <xdr:to>
      <xdr:col>8</xdr:col>
      <xdr:colOff>1980045</xdr:colOff>
      <xdr:row>47</xdr:row>
      <xdr:rowOff>2771724</xdr:rowOff>
    </xdr:to>
    <xdr:pic>
      <xdr:nvPicPr>
        <xdr:cNvPr id="134" name="Imagem 133">
          <a:extLst>
            <a:ext uri="{FF2B5EF4-FFF2-40B4-BE49-F238E27FC236}">
              <a16:creationId xmlns:a16="http://schemas.microsoft.com/office/drawing/2014/main" id="{3EDE445F-BFFB-4A31-92DE-D5B90DA2F024}"/>
            </a:ext>
          </a:extLst>
        </xdr:cNvPr>
        <xdr:cNvPicPr>
          <a:picLocks noChangeAspect="1"/>
        </xdr:cNvPicPr>
      </xdr:nvPicPr>
      <xdr:blipFill>
        <a:blip xmlns:r="http://schemas.openxmlformats.org/officeDocument/2006/relationships" r:embed="rId134">
          <a:extLst>
            <a:ext uri="{28A0092B-C50C-407E-A947-70E740481C1C}">
              <a14:useLocalDpi xmlns:a14="http://schemas.microsoft.com/office/drawing/2010/main" val="0"/>
            </a:ext>
          </a:extLst>
        </a:blip>
        <a:stretch>
          <a:fillRect/>
        </a:stretch>
      </xdr:blipFill>
      <xdr:spPr>
        <a:xfrm>
          <a:off x="10920556" y="118605733"/>
          <a:ext cx="1190625" cy="1773764"/>
        </a:xfrm>
        <a:prstGeom prst="rect">
          <a:avLst/>
        </a:prstGeom>
      </xdr:spPr>
    </xdr:pic>
    <xdr:clientData/>
  </xdr:twoCellAnchor>
  <xdr:twoCellAnchor>
    <xdr:from>
      <xdr:col>8</xdr:col>
      <xdr:colOff>789421</xdr:colOff>
      <xdr:row>48</xdr:row>
      <xdr:rowOff>799523</xdr:rowOff>
    </xdr:from>
    <xdr:to>
      <xdr:col>8</xdr:col>
      <xdr:colOff>1909373</xdr:colOff>
      <xdr:row>48</xdr:row>
      <xdr:rowOff>2260023</xdr:rowOff>
    </xdr:to>
    <xdr:pic>
      <xdr:nvPicPr>
        <xdr:cNvPr id="137" name="Imagem 136">
          <a:extLst>
            <a:ext uri="{FF2B5EF4-FFF2-40B4-BE49-F238E27FC236}">
              <a16:creationId xmlns:a16="http://schemas.microsoft.com/office/drawing/2014/main" id="{87D077D4-8F57-4CA6-8006-C3CE9454E9E7}"/>
            </a:ext>
          </a:extLst>
        </xdr:cNvPr>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0920557" y="121507250"/>
          <a:ext cx="1119952" cy="1460500"/>
        </a:xfrm>
        <a:prstGeom prst="rect">
          <a:avLst/>
        </a:prstGeom>
      </xdr:spPr>
    </xdr:pic>
    <xdr:clientData/>
  </xdr:twoCellAnchor>
  <xdr:twoCellAnchor>
    <xdr:from>
      <xdr:col>8</xdr:col>
      <xdr:colOff>138982</xdr:colOff>
      <xdr:row>64</xdr:row>
      <xdr:rowOff>1272887</xdr:rowOff>
    </xdr:from>
    <xdr:to>
      <xdr:col>8</xdr:col>
      <xdr:colOff>2870876</xdr:colOff>
      <xdr:row>64</xdr:row>
      <xdr:rowOff>2558762</xdr:rowOff>
    </xdr:to>
    <xdr:pic>
      <xdr:nvPicPr>
        <xdr:cNvPr id="141" name="Imagem 140">
          <a:extLst>
            <a:ext uri="{FF2B5EF4-FFF2-40B4-BE49-F238E27FC236}">
              <a16:creationId xmlns:a16="http://schemas.microsoft.com/office/drawing/2014/main" id="{CB84303A-FC8E-4583-9640-9468CAF4F4B4}"/>
            </a:ext>
          </a:extLst>
        </xdr:cNvPr>
        <xdr:cNvPicPr>
          <a:picLocks noChangeAspect="1"/>
        </xdr:cNvPicPr>
      </xdr:nvPicPr>
      <xdr:blipFill>
        <a:blip xmlns:r="http://schemas.openxmlformats.org/officeDocument/2006/relationships" r:embed="rId136">
          <a:extLst>
            <a:ext uri="{28A0092B-C50C-407E-A947-70E740481C1C}">
              <a14:useLocalDpi xmlns:a14="http://schemas.microsoft.com/office/drawing/2010/main" val="0"/>
            </a:ext>
          </a:extLst>
        </a:blip>
        <a:stretch>
          <a:fillRect/>
        </a:stretch>
      </xdr:blipFill>
      <xdr:spPr>
        <a:xfrm rot="5400000">
          <a:off x="10999312" y="157195307"/>
          <a:ext cx="1285875" cy="2731894"/>
        </a:xfrm>
        <a:prstGeom prst="rect">
          <a:avLst/>
        </a:prstGeom>
      </xdr:spPr>
    </xdr:pic>
    <xdr:clientData/>
  </xdr:twoCellAnchor>
  <xdr:twoCellAnchor>
    <xdr:from>
      <xdr:col>8</xdr:col>
      <xdr:colOff>268242</xdr:colOff>
      <xdr:row>65</xdr:row>
      <xdr:rowOff>1014632</xdr:rowOff>
    </xdr:from>
    <xdr:to>
      <xdr:col>8</xdr:col>
      <xdr:colOff>2231350</xdr:colOff>
      <xdr:row>65</xdr:row>
      <xdr:rowOff>1967132</xdr:rowOff>
    </xdr:to>
    <xdr:pic>
      <xdr:nvPicPr>
        <xdr:cNvPr id="143" name="Imagem 142">
          <a:extLst>
            <a:ext uri="{FF2B5EF4-FFF2-40B4-BE49-F238E27FC236}">
              <a16:creationId xmlns:a16="http://schemas.microsoft.com/office/drawing/2014/main" id="{F2E952BD-9B0B-48E0-98D6-7C4C4EEA5425}"/>
            </a:ext>
          </a:extLst>
        </xdr:cNvPr>
        <xdr:cNvPicPr>
          <a:picLocks noChangeAspect="1"/>
        </xdr:cNvPicPr>
      </xdr:nvPicPr>
      <xdr:blipFill>
        <a:blip xmlns:r="http://schemas.openxmlformats.org/officeDocument/2006/relationships" r:embed="rId137">
          <a:extLst>
            <a:ext uri="{28A0092B-C50C-407E-A947-70E740481C1C}">
              <a14:useLocalDpi xmlns:a14="http://schemas.microsoft.com/office/drawing/2010/main" val="0"/>
            </a:ext>
          </a:extLst>
        </a:blip>
        <a:stretch>
          <a:fillRect/>
        </a:stretch>
      </xdr:blipFill>
      <xdr:spPr>
        <a:xfrm rot="5400000">
          <a:off x="10904682" y="160200283"/>
          <a:ext cx="952500" cy="1963108"/>
        </a:xfrm>
        <a:prstGeom prst="rect">
          <a:avLst/>
        </a:prstGeom>
      </xdr:spPr>
    </xdr:pic>
    <xdr:clientData/>
  </xdr:twoCellAnchor>
  <xdr:twoCellAnchor>
    <xdr:from>
      <xdr:col>8</xdr:col>
      <xdr:colOff>1080779</xdr:colOff>
      <xdr:row>82</xdr:row>
      <xdr:rowOff>565315</xdr:rowOff>
    </xdr:from>
    <xdr:to>
      <xdr:col>8</xdr:col>
      <xdr:colOff>2023752</xdr:colOff>
      <xdr:row>82</xdr:row>
      <xdr:rowOff>1914974</xdr:rowOff>
    </xdr:to>
    <xdr:pic>
      <xdr:nvPicPr>
        <xdr:cNvPr id="119" name="Imagem 118">
          <a:extLst>
            <a:ext uri="{FF2B5EF4-FFF2-40B4-BE49-F238E27FC236}">
              <a16:creationId xmlns:a16="http://schemas.microsoft.com/office/drawing/2014/main" id="{8F503DAD-1A19-4DFB-813F-58ABFE5E2066}"/>
            </a:ext>
            <a:ext uri="{147F2762-F138-4A5C-976F-8EAC2B608ADB}">
              <a16:predDERef xmlns:a16="http://schemas.microsoft.com/office/drawing/2014/main" pred="{4550BA25-717D-4544-B994-C2077059E6E7}"/>
            </a:ext>
          </a:extLst>
        </xdr:cNvPr>
        <xdr:cNvPicPr>
          <a:picLocks noChangeAspect="1"/>
        </xdr:cNvPicPr>
      </xdr:nvPicPr>
      <xdr:blipFill>
        <a:blip xmlns:r="http://schemas.openxmlformats.org/officeDocument/2006/relationships" r:embed="rId138"/>
        <a:stretch>
          <a:fillRect/>
        </a:stretch>
      </xdr:blipFill>
      <xdr:spPr>
        <a:xfrm>
          <a:off x="11211915" y="13882997"/>
          <a:ext cx="942973" cy="1349659"/>
        </a:xfrm>
        <a:prstGeom prst="rect">
          <a:avLst/>
        </a:prstGeom>
      </xdr:spPr>
    </xdr:pic>
    <xdr:clientData/>
  </xdr:twoCellAnchor>
  <xdr:twoCellAnchor>
    <xdr:from>
      <xdr:col>8</xdr:col>
      <xdr:colOff>212147</xdr:colOff>
      <xdr:row>76</xdr:row>
      <xdr:rowOff>58226</xdr:rowOff>
    </xdr:from>
    <xdr:to>
      <xdr:col>8</xdr:col>
      <xdr:colOff>2376921</xdr:colOff>
      <xdr:row>76</xdr:row>
      <xdr:rowOff>2212398</xdr:rowOff>
    </xdr:to>
    <xdr:pic>
      <xdr:nvPicPr>
        <xdr:cNvPr id="156" name="Imagem 155">
          <a:extLst>
            <a:ext uri="{FF2B5EF4-FFF2-40B4-BE49-F238E27FC236}">
              <a16:creationId xmlns:a16="http://schemas.microsoft.com/office/drawing/2014/main" id="{C8A05B80-66A7-4AD1-B74A-7421390FB01E}"/>
            </a:ext>
          </a:extLst>
        </xdr:cNvPr>
        <xdr:cNvPicPr>
          <a:picLocks noChangeAspect="1"/>
        </xdr:cNvPicPr>
      </xdr:nvPicPr>
      <xdr:blipFill>
        <a:blip xmlns:r="http://schemas.openxmlformats.org/officeDocument/2006/relationships" r:embed="rId139"/>
        <a:stretch>
          <a:fillRect/>
        </a:stretch>
      </xdr:blipFill>
      <xdr:spPr>
        <a:xfrm>
          <a:off x="10332460" y="184867039"/>
          <a:ext cx="2164774" cy="2154172"/>
        </a:xfrm>
        <a:prstGeom prst="rect">
          <a:avLst/>
        </a:prstGeom>
      </xdr:spPr>
    </xdr:pic>
    <xdr:clientData/>
  </xdr:twoCellAnchor>
  <xdr:twoCellAnchor>
    <xdr:from>
      <xdr:col>8</xdr:col>
      <xdr:colOff>696439</xdr:colOff>
      <xdr:row>77</xdr:row>
      <xdr:rowOff>84696</xdr:rowOff>
    </xdr:from>
    <xdr:to>
      <xdr:col>8</xdr:col>
      <xdr:colOff>2331563</xdr:colOff>
      <xdr:row>77</xdr:row>
      <xdr:rowOff>2161572</xdr:rowOff>
    </xdr:to>
    <xdr:pic>
      <xdr:nvPicPr>
        <xdr:cNvPr id="157" name="Imagem 156">
          <a:extLst>
            <a:ext uri="{FF2B5EF4-FFF2-40B4-BE49-F238E27FC236}">
              <a16:creationId xmlns:a16="http://schemas.microsoft.com/office/drawing/2014/main" id="{02ECD6EF-7501-45E2-8510-77C5FBCE1A3B}"/>
            </a:ext>
          </a:extLst>
        </xdr:cNvPr>
        <xdr:cNvPicPr>
          <a:picLocks noChangeAspect="1"/>
        </xdr:cNvPicPr>
      </xdr:nvPicPr>
      <xdr:blipFill>
        <a:blip xmlns:r="http://schemas.openxmlformats.org/officeDocument/2006/relationships" r:embed="rId140"/>
        <a:stretch>
          <a:fillRect/>
        </a:stretch>
      </xdr:blipFill>
      <xdr:spPr>
        <a:xfrm>
          <a:off x="10833760" y="187169303"/>
          <a:ext cx="1635124" cy="2076876"/>
        </a:xfrm>
        <a:prstGeom prst="rect">
          <a:avLst/>
        </a:prstGeom>
      </xdr:spPr>
    </xdr:pic>
    <xdr:clientData/>
  </xdr:twoCellAnchor>
  <xdr:twoCellAnchor>
    <xdr:from>
      <xdr:col>8</xdr:col>
      <xdr:colOff>449729</xdr:colOff>
      <xdr:row>78</xdr:row>
      <xdr:rowOff>550058</xdr:rowOff>
    </xdr:from>
    <xdr:to>
      <xdr:col>8</xdr:col>
      <xdr:colOff>1408544</xdr:colOff>
      <xdr:row>78</xdr:row>
      <xdr:rowOff>2208095</xdr:rowOff>
    </xdr:to>
    <xdr:pic>
      <xdr:nvPicPr>
        <xdr:cNvPr id="158" name="Imagem 157">
          <a:extLst>
            <a:ext uri="{FF2B5EF4-FFF2-40B4-BE49-F238E27FC236}">
              <a16:creationId xmlns:a16="http://schemas.microsoft.com/office/drawing/2014/main" id="{D04B62F2-92E9-4C38-BEB0-F28A0CE12FFA}"/>
            </a:ext>
          </a:extLst>
        </xdr:cNvPr>
        <xdr:cNvPicPr>
          <a:picLocks noChangeAspect="1"/>
        </xdr:cNvPicPr>
      </xdr:nvPicPr>
      <xdr:blipFill>
        <a:blip xmlns:r="http://schemas.openxmlformats.org/officeDocument/2006/relationships" r:embed="rId141"/>
        <a:stretch>
          <a:fillRect/>
        </a:stretch>
      </xdr:blipFill>
      <xdr:spPr>
        <a:xfrm>
          <a:off x="10580865" y="189959013"/>
          <a:ext cx="958815" cy="1658037"/>
        </a:xfrm>
        <a:prstGeom prst="rect">
          <a:avLst/>
        </a:prstGeom>
      </xdr:spPr>
    </xdr:pic>
    <xdr:clientData/>
  </xdr:twoCellAnchor>
  <xdr:twoCellAnchor>
    <xdr:from>
      <xdr:col>8</xdr:col>
      <xdr:colOff>717009</xdr:colOff>
      <xdr:row>79</xdr:row>
      <xdr:rowOff>780020</xdr:rowOff>
    </xdr:from>
    <xdr:to>
      <xdr:col>8</xdr:col>
      <xdr:colOff>1722882</xdr:colOff>
      <xdr:row>79</xdr:row>
      <xdr:rowOff>2104448</xdr:rowOff>
    </xdr:to>
    <xdr:pic>
      <xdr:nvPicPr>
        <xdr:cNvPr id="159" name="Imagem 158">
          <a:extLst>
            <a:ext uri="{FF2B5EF4-FFF2-40B4-BE49-F238E27FC236}">
              <a16:creationId xmlns:a16="http://schemas.microsoft.com/office/drawing/2014/main" id="{2467715B-DE6B-4DFE-974E-2E8137150B09}"/>
            </a:ext>
          </a:extLst>
        </xdr:cNvPr>
        <xdr:cNvPicPr>
          <a:picLocks noChangeAspect="1"/>
        </xdr:cNvPicPr>
      </xdr:nvPicPr>
      <xdr:blipFill>
        <a:blip xmlns:r="http://schemas.openxmlformats.org/officeDocument/2006/relationships" r:embed="rId142"/>
        <a:stretch>
          <a:fillRect/>
        </a:stretch>
      </xdr:blipFill>
      <xdr:spPr>
        <a:xfrm>
          <a:off x="10848145" y="192474975"/>
          <a:ext cx="1005873" cy="1324428"/>
        </a:xfrm>
        <a:prstGeom prst="rect">
          <a:avLst/>
        </a:prstGeom>
      </xdr:spPr>
    </xdr:pic>
    <xdr:clientData/>
  </xdr:twoCellAnchor>
  <xdr:twoCellAnchor>
    <xdr:from>
      <xdr:col>8</xdr:col>
      <xdr:colOff>868795</xdr:colOff>
      <xdr:row>80</xdr:row>
      <xdr:rowOff>952377</xdr:rowOff>
    </xdr:from>
    <xdr:to>
      <xdr:col>8</xdr:col>
      <xdr:colOff>1785006</xdr:colOff>
      <xdr:row>80</xdr:row>
      <xdr:rowOff>2154903</xdr:rowOff>
    </xdr:to>
    <xdr:pic>
      <xdr:nvPicPr>
        <xdr:cNvPr id="160" name="Imagem 159">
          <a:extLst>
            <a:ext uri="{FF2B5EF4-FFF2-40B4-BE49-F238E27FC236}">
              <a16:creationId xmlns:a16="http://schemas.microsoft.com/office/drawing/2014/main" id="{7CC76791-8DAD-4F5E-BC29-149929011182}"/>
            </a:ext>
          </a:extLst>
        </xdr:cNvPr>
        <xdr:cNvPicPr>
          <a:picLocks noChangeAspect="1"/>
        </xdr:cNvPicPr>
      </xdr:nvPicPr>
      <xdr:blipFill>
        <a:blip xmlns:r="http://schemas.openxmlformats.org/officeDocument/2006/relationships" r:embed="rId143"/>
        <a:stretch>
          <a:fillRect/>
        </a:stretch>
      </xdr:blipFill>
      <xdr:spPr>
        <a:xfrm>
          <a:off x="10999931" y="194933332"/>
          <a:ext cx="916211" cy="1202526"/>
        </a:xfrm>
        <a:prstGeom prst="rect">
          <a:avLst/>
        </a:prstGeom>
      </xdr:spPr>
    </xdr:pic>
    <xdr:clientData/>
  </xdr:twoCellAnchor>
  <xdr:twoCellAnchor>
    <xdr:from>
      <xdr:col>8</xdr:col>
      <xdr:colOff>789525</xdr:colOff>
      <xdr:row>81</xdr:row>
      <xdr:rowOff>654454</xdr:rowOff>
    </xdr:from>
    <xdr:to>
      <xdr:col>8</xdr:col>
      <xdr:colOff>1756661</xdr:colOff>
      <xdr:row>81</xdr:row>
      <xdr:rowOff>2085398</xdr:rowOff>
    </xdr:to>
    <xdr:pic>
      <xdr:nvPicPr>
        <xdr:cNvPr id="162" name="Imagem 161">
          <a:extLst>
            <a:ext uri="{FF2B5EF4-FFF2-40B4-BE49-F238E27FC236}">
              <a16:creationId xmlns:a16="http://schemas.microsoft.com/office/drawing/2014/main" id="{E31D446C-FF0A-4507-AE38-503530977C0D}"/>
            </a:ext>
          </a:extLst>
        </xdr:cNvPr>
        <xdr:cNvPicPr>
          <a:picLocks noChangeAspect="1"/>
        </xdr:cNvPicPr>
      </xdr:nvPicPr>
      <xdr:blipFill>
        <a:blip xmlns:r="http://schemas.openxmlformats.org/officeDocument/2006/relationships" r:embed="rId144"/>
        <a:stretch>
          <a:fillRect/>
        </a:stretch>
      </xdr:blipFill>
      <xdr:spPr>
        <a:xfrm>
          <a:off x="10920661" y="196921409"/>
          <a:ext cx="967136" cy="1430944"/>
        </a:xfrm>
        <a:prstGeom prst="rect">
          <a:avLst/>
        </a:prstGeom>
      </xdr:spPr>
    </xdr:pic>
    <xdr:clientData/>
  </xdr:twoCellAnchor>
  <xdr:oneCellAnchor>
    <xdr:from>
      <xdr:col>2</xdr:col>
      <xdr:colOff>3411682</xdr:colOff>
      <xdr:row>84</xdr:row>
      <xdr:rowOff>1144953</xdr:rowOff>
    </xdr:from>
    <xdr:ext cx="360" cy="2270672"/>
    <mc:AlternateContent xmlns:mc="http://schemas.openxmlformats.org/markup-compatibility/2006" xmlns:xdr14="http://schemas.microsoft.com/office/excel/2010/spreadsheetDrawing">
      <mc:Choice Requires="xdr14">
        <xdr:contentPart xmlns:r="http://schemas.openxmlformats.org/officeDocument/2006/relationships" r:id="rId145">
          <xdr14:nvContentPartPr>
            <xdr14:cNvPr id="191" name="Tinta 190">
              <a:extLst>
                <a:ext uri="{FF2B5EF4-FFF2-40B4-BE49-F238E27FC236}">
                  <a16:creationId xmlns:a16="http://schemas.microsoft.com/office/drawing/2014/main" id="{69D232E1-F09B-4847-BFA5-EBCC9FF4F441}"/>
                </a:ext>
              </a:extLst>
            </xdr14:cNvPr>
            <xdr14:cNvContentPartPr/>
          </xdr14:nvContentPartPr>
          <xdr14:nvPr macro=""/>
          <xdr14:xfrm>
            <a:off x="4208318" y="203611817"/>
            <a:ext cx="360" cy="2270672"/>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119"/>
            <a:stretch>
              <a:fillRect/>
            </a:stretch>
          </xdr:blipFill>
          <xdr:spPr>
            <a:xfrm>
              <a:off x="7086960" y="2210040"/>
              <a:ext cx="18000" cy="18000"/>
            </a:xfrm>
            <a:prstGeom prst="rect">
              <a:avLst/>
            </a:prstGeom>
          </xdr:spPr>
        </xdr:pic>
      </mc:Fallback>
    </mc:AlternateContent>
    <xdr:clientData/>
  </xdr:oneCellAnchor>
  <xdr:oneCellAnchor>
    <xdr:from>
      <xdr:col>3</xdr:col>
      <xdr:colOff>3670243</xdr:colOff>
      <xdr:row>84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6">
          <xdr14:nvContentPartPr>
            <xdr14:cNvPr id="192" name="Tinta 191">
              <a:extLst>
                <a:ext uri="{FF2B5EF4-FFF2-40B4-BE49-F238E27FC236}">
                  <a16:creationId xmlns:a16="http://schemas.microsoft.com/office/drawing/2014/main" id="{ABAC4EC4-C59D-40FB-A2AA-A27329758494}"/>
                </a:ext>
              </a:extLst>
            </xdr14:cNvPr>
            <xdr14:cNvContentPartPr/>
          </xdr14:nvContentPartPr>
          <xdr14:nvPr macro=""/>
          <xdr14:xfrm>
            <a:off x="8121016"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85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7">
          <xdr14:nvContentPartPr>
            <xdr14:cNvPr id="193" name="Tinta 192">
              <a:extLst>
                <a:ext uri="{FF2B5EF4-FFF2-40B4-BE49-F238E27FC236}">
                  <a16:creationId xmlns:a16="http://schemas.microsoft.com/office/drawing/2014/main" id="{FD6D6BE0-E260-4D64-A1CC-23254AD4F752}"/>
                </a:ext>
              </a:extLst>
            </xdr14:cNvPr>
            <xdr14:cNvContentPartPr/>
          </xdr14:nvContentPartPr>
          <xdr14:nvPr macro=""/>
          <xdr14:xfrm>
            <a:off x="9888681" y="20684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119"/>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85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8">
          <xdr14:nvContentPartPr>
            <xdr14:cNvPr id="194" name="Tinta 193">
              <a:extLst>
                <a:ext uri="{FF2B5EF4-FFF2-40B4-BE49-F238E27FC236}">
                  <a16:creationId xmlns:a16="http://schemas.microsoft.com/office/drawing/2014/main" id="{41FE1252-0EAD-4770-A7DA-D0A57A011174}"/>
                </a:ext>
              </a:extLst>
            </xdr14:cNvPr>
            <xdr14:cNvContentPartPr/>
          </xdr14:nvContentPartPr>
          <xdr14:nvPr macro=""/>
          <xdr14:xfrm>
            <a:off x="9888681" y="20684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119"/>
            <a:stretch>
              <a:fillRect/>
            </a:stretch>
          </xdr:blipFill>
          <xdr:spPr>
            <a:xfrm>
              <a:off x="6677640" y="3886680"/>
              <a:ext cx="18000" cy="18000"/>
            </a:xfrm>
            <a:prstGeom prst="rect">
              <a:avLst/>
            </a:prstGeom>
          </xdr:spPr>
        </xdr:pic>
      </mc:Fallback>
    </mc:AlternateContent>
    <xdr:clientData/>
  </xdr:oneCellAnchor>
  <xdr:oneCellAnchor>
    <xdr:from>
      <xdr:col>2</xdr:col>
      <xdr:colOff>3497062</xdr:colOff>
      <xdr:row>84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49">
          <xdr14:nvContentPartPr>
            <xdr14:cNvPr id="195" name="Tinta 194">
              <a:extLst>
                <a:ext uri="{FF2B5EF4-FFF2-40B4-BE49-F238E27FC236}">
                  <a16:creationId xmlns:a16="http://schemas.microsoft.com/office/drawing/2014/main" id="{894D34B4-6D8D-4E2A-A73F-CDC249E7C0CF}"/>
                </a:ext>
              </a:extLst>
            </xdr14:cNvPr>
            <xdr14:cNvContentPartPr/>
          </xdr14:nvContentPartPr>
          <xdr14:nvPr macro=""/>
          <xdr14:xfrm>
            <a:off x="4293698" y="202917137"/>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119"/>
            <a:stretch>
              <a:fillRect/>
            </a:stretch>
          </xdr:blipFill>
          <xdr:spPr>
            <a:xfrm>
              <a:off x="2172240" y="838440"/>
              <a:ext cx="18000" cy="18000"/>
            </a:xfrm>
            <a:prstGeom prst="rect">
              <a:avLst/>
            </a:prstGeom>
          </xdr:spPr>
        </xdr:pic>
      </mc:Fallback>
    </mc:AlternateContent>
    <xdr:clientData/>
  </xdr:oneCellAnchor>
  <xdr:twoCellAnchor>
    <xdr:from>
      <xdr:col>8</xdr:col>
      <xdr:colOff>773545</xdr:colOff>
      <xdr:row>83</xdr:row>
      <xdr:rowOff>716568</xdr:rowOff>
    </xdr:from>
    <xdr:to>
      <xdr:col>8</xdr:col>
      <xdr:colOff>1614921</xdr:colOff>
      <xdr:row>83</xdr:row>
      <xdr:rowOff>2157954</xdr:rowOff>
    </xdr:to>
    <xdr:pic>
      <xdr:nvPicPr>
        <xdr:cNvPr id="196" name="Imagem 195">
          <a:extLst>
            <a:ext uri="{FF2B5EF4-FFF2-40B4-BE49-F238E27FC236}">
              <a16:creationId xmlns:a16="http://schemas.microsoft.com/office/drawing/2014/main" id="{DF2E2157-C491-44C6-9C07-7127DCDBF45E}"/>
            </a:ext>
            <a:ext uri="{147F2762-F138-4A5C-976F-8EAC2B608ADB}">
              <a16:predDERef xmlns:a16="http://schemas.microsoft.com/office/drawing/2014/main" pred="{7CC78219-1560-403C-B571-A5BEBB15D539}"/>
            </a:ext>
          </a:extLst>
        </xdr:cNvPr>
        <xdr:cNvPicPr>
          <a:picLocks noChangeAspect="1"/>
        </xdr:cNvPicPr>
      </xdr:nvPicPr>
      <xdr:blipFill>
        <a:blip xmlns:r="http://schemas.openxmlformats.org/officeDocument/2006/relationships" r:embed="rId150"/>
        <a:stretch>
          <a:fillRect/>
        </a:stretch>
      </xdr:blipFill>
      <xdr:spPr>
        <a:xfrm>
          <a:off x="10904681" y="199269523"/>
          <a:ext cx="841376" cy="1441386"/>
        </a:xfrm>
        <a:prstGeom prst="rect">
          <a:avLst/>
        </a:prstGeom>
      </xdr:spPr>
    </xdr:pic>
    <xdr:clientData/>
  </xdr:twoCellAnchor>
  <xdr:twoCellAnchor>
    <xdr:from>
      <xdr:col>8</xdr:col>
      <xdr:colOff>284386</xdr:colOff>
      <xdr:row>2</xdr:row>
      <xdr:rowOff>656125</xdr:rowOff>
    </xdr:from>
    <xdr:to>
      <xdr:col>8</xdr:col>
      <xdr:colOff>2613242</xdr:colOff>
      <xdr:row>2</xdr:row>
      <xdr:rowOff>2327688</xdr:rowOff>
    </xdr:to>
    <xdr:pic>
      <xdr:nvPicPr>
        <xdr:cNvPr id="9" name="Imagem 8">
          <a:extLst>
            <a:ext uri="{FF2B5EF4-FFF2-40B4-BE49-F238E27FC236}">
              <a16:creationId xmlns:a16="http://schemas.microsoft.com/office/drawing/2014/main" id="{92601CB4-E944-4FB6-A1FC-D87DA8B815C7}"/>
            </a:ext>
          </a:extLst>
        </xdr:cNvPr>
        <xdr:cNvPicPr>
          <a:picLocks noChangeAspect="1"/>
        </xdr:cNvPicPr>
      </xdr:nvPicPr>
      <xdr:blipFill>
        <a:blip xmlns:r="http://schemas.openxmlformats.org/officeDocument/2006/relationships" r:embed="rId151">
          <a:extLst>
            <a:ext uri="{28A0092B-C50C-407E-A947-70E740481C1C}">
              <a14:useLocalDpi xmlns:a14="http://schemas.microsoft.com/office/drawing/2010/main" val="0"/>
            </a:ext>
          </a:extLst>
        </a:blip>
        <a:stretch>
          <a:fillRect/>
        </a:stretch>
      </xdr:blipFill>
      <xdr:spPr>
        <a:xfrm>
          <a:off x="10415522" y="1573989"/>
          <a:ext cx="2328856" cy="1671563"/>
        </a:xfrm>
        <a:prstGeom prst="rect">
          <a:avLst/>
        </a:prstGeom>
      </xdr:spPr>
    </xdr:pic>
    <xdr:clientData/>
  </xdr:twoCellAnchor>
  <xdr:twoCellAnchor>
    <xdr:from>
      <xdr:col>8</xdr:col>
      <xdr:colOff>253232</xdr:colOff>
      <xdr:row>68</xdr:row>
      <xdr:rowOff>439141</xdr:rowOff>
    </xdr:from>
    <xdr:to>
      <xdr:col>8</xdr:col>
      <xdr:colOff>3122699</xdr:colOff>
      <xdr:row>68</xdr:row>
      <xdr:rowOff>1991716</xdr:rowOff>
    </xdr:to>
    <xdr:pic>
      <xdr:nvPicPr>
        <xdr:cNvPr id="12" name="Imagem 11">
          <a:extLst>
            <a:ext uri="{FF2B5EF4-FFF2-40B4-BE49-F238E27FC236}">
              <a16:creationId xmlns:a16="http://schemas.microsoft.com/office/drawing/2014/main" id="{2A3CFFE5-17D5-4FC2-B112-865FFD1E1BC0}"/>
            </a:ext>
            <a:ext uri="{147F2762-F138-4A5C-976F-8EAC2B608ADB}">
              <a16:predDERef xmlns:a16="http://schemas.microsoft.com/office/drawing/2014/main" pred="{92601CB4-E944-4FB6-A1FC-D87DA8B815C7}"/>
            </a:ext>
          </a:extLst>
        </xdr:cNvPr>
        <xdr:cNvPicPr>
          <a:picLocks noChangeAspect="1"/>
        </xdr:cNvPicPr>
      </xdr:nvPicPr>
      <xdr:blipFill>
        <a:blip xmlns:r="http://schemas.openxmlformats.org/officeDocument/2006/relationships" r:embed="rId152"/>
        <a:stretch>
          <a:fillRect/>
        </a:stretch>
      </xdr:blipFill>
      <xdr:spPr>
        <a:xfrm rot="5400000">
          <a:off x="11048999" y="166291302"/>
          <a:ext cx="1552575" cy="2869467"/>
        </a:xfrm>
        <a:prstGeom prst="rect">
          <a:avLst/>
        </a:prstGeom>
      </xdr:spPr>
    </xdr:pic>
    <xdr:clientData/>
  </xdr:twoCellAnchor>
  <xdr:twoCellAnchor>
    <xdr:from>
      <xdr:col>8</xdr:col>
      <xdr:colOff>299069</xdr:colOff>
      <xdr:row>66</xdr:row>
      <xdr:rowOff>993323</xdr:rowOff>
    </xdr:from>
    <xdr:to>
      <xdr:col>8</xdr:col>
      <xdr:colOff>2636364</xdr:colOff>
      <xdr:row>66</xdr:row>
      <xdr:rowOff>1986645</xdr:rowOff>
    </xdr:to>
    <xdr:pic>
      <xdr:nvPicPr>
        <xdr:cNvPr id="113" name="Imagem 112">
          <a:extLst>
            <a:ext uri="{FF2B5EF4-FFF2-40B4-BE49-F238E27FC236}">
              <a16:creationId xmlns:a16="http://schemas.microsoft.com/office/drawing/2014/main" id="{25D9C60D-1E0F-464E-9685-F202A2D62C09}"/>
            </a:ext>
          </a:extLst>
        </xdr:cNvPr>
        <xdr:cNvPicPr>
          <a:picLocks noChangeAspect="1"/>
        </xdr:cNvPicPr>
      </xdr:nvPicPr>
      <xdr:blipFill>
        <a:blip xmlns:r="http://schemas.openxmlformats.org/officeDocument/2006/relationships" r:embed="rId153">
          <a:extLst>
            <a:ext uri="{28A0092B-C50C-407E-A947-70E740481C1C}">
              <a14:useLocalDpi xmlns:a14="http://schemas.microsoft.com/office/drawing/2010/main" val="0"/>
            </a:ext>
          </a:extLst>
        </a:blip>
        <a:stretch>
          <a:fillRect/>
        </a:stretch>
      </xdr:blipFill>
      <xdr:spPr>
        <a:xfrm rot="5400000">
          <a:off x="11102192" y="162298291"/>
          <a:ext cx="993322" cy="2337295"/>
        </a:xfrm>
        <a:prstGeom prst="rect">
          <a:avLst/>
        </a:prstGeom>
      </xdr:spPr>
    </xdr:pic>
    <xdr:clientData/>
  </xdr:twoCellAnchor>
  <xdr:twoCellAnchor>
    <xdr:from>
      <xdr:col>8</xdr:col>
      <xdr:colOff>179366</xdr:colOff>
      <xdr:row>43</xdr:row>
      <xdr:rowOff>545523</xdr:rowOff>
    </xdr:from>
    <xdr:to>
      <xdr:col>8</xdr:col>
      <xdr:colOff>2265795</xdr:colOff>
      <xdr:row>43</xdr:row>
      <xdr:rowOff>2544102</xdr:rowOff>
    </xdr:to>
    <xdr:pic>
      <xdr:nvPicPr>
        <xdr:cNvPr id="6" name="Imagem 5">
          <a:extLst>
            <a:ext uri="{FF2B5EF4-FFF2-40B4-BE49-F238E27FC236}">
              <a16:creationId xmlns:a16="http://schemas.microsoft.com/office/drawing/2014/main" id="{32DBCF42-9B01-4391-9310-AA357B93618C}"/>
            </a:ext>
          </a:extLst>
        </xdr:cNvPr>
        <xdr:cNvPicPr>
          <a:picLocks noChangeAspect="1"/>
        </xdr:cNvPicPr>
      </xdr:nvPicPr>
      <xdr:blipFill>
        <a:blip xmlns:r="http://schemas.openxmlformats.org/officeDocument/2006/relationships" r:embed="rId154"/>
        <a:stretch>
          <a:fillRect/>
        </a:stretch>
      </xdr:blipFill>
      <xdr:spPr>
        <a:xfrm>
          <a:off x="10310502" y="107779705"/>
          <a:ext cx="2086429" cy="1998579"/>
        </a:xfrm>
        <a:prstGeom prst="rect">
          <a:avLst/>
        </a:prstGeom>
      </xdr:spPr>
    </xdr:pic>
    <xdr:clientData/>
  </xdr:twoCellAnchor>
  <xdr:twoCellAnchor>
    <xdr:from>
      <xdr:col>8</xdr:col>
      <xdr:colOff>382756</xdr:colOff>
      <xdr:row>50</xdr:row>
      <xdr:rowOff>844880</xdr:rowOff>
    </xdr:from>
    <xdr:to>
      <xdr:col>8</xdr:col>
      <xdr:colOff>1757795</xdr:colOff>
      <xdr:row>50</xdr:row>
      <xdr:rowOff>2340957</xdr:rowOff>
    </xdr:to>
    <xdr:pic>
      <xdr:nvPicPr>
        <xdr:cNvPr id="11" name="Imagem 10">
          <a:extLst>
            <a:ext uri="{FF2B5EF4-FFF2-40B4-BE49-F238E27FC236}">
              <a16:creationId xmlns:a16="http://schemas.microsoft.com/office/drawing/2014/main" id="{809D45E1-9834-453D-AD80-6DFB2A7F5FA3}"/>
            </a:ext>
          </a:extLst>
        </xdr:cNvPr>
        <xdr:cNvPicPr>
          <a:picLocks noChangeAspect="1"/>
        </xdr:cNvPicPr>
      </xdr:nvPicPr>
      <xdr:blipFill>
        <a:blip xmlns:r="http://schemas.openxmlformats.org/officeDocument/2006/relationships" r:embed="rId155"/>
        <a:stretch>
          <a:fillRect/>
        </a:stretch>
      </xdr:blipFill>
      <xdr:spPr>
        <a:xfrm>
          <a:off x="10513892" y="127129062"/>
          <a:ext cx="1375039" cy="1496077"/>
        </a:xfrm>
        <a:prstGeom prst="rect">
          <a:avLst/>
        </a:prstGeom>
      </xdr:spPr>
    </xdr:pic>
    <xdr:clientData/>
  </xdr:twoCellAnchor>
  <xdr:twoCellAnchor>
    <xdr:from>
      <xdr:col>8</xdr:col>
      <xdr:colOff>701614</xdr:colOff>
      <xdr:row>58</xdr:row>
      <xdr:rowOff>51131</xdr:rowOff>
    </xdr:from>
    <xdr:to>
      <xdr:col>8</xdr:col>
      <xdr:colOff>2460832</xdr:colOff>
      <xdr:row>58</xdr:row>
      <xdr:rowOff>1951910</xdr:rowOff>
    </xdr:to>
    <xdr:pic>
      <xdr:nvPicPr>
        <xdr:cNvPr id="13" name="Imagem 12">
          <a:extLst>
            <a:ext uri="{FF2B5EF4-FFF2-40B4-BE49-F238E27FC236}">
              <a16:creationId xmlns:a16="http://schemas.microsoft.com/office/drawing/2014/main" id="{B8DF8B3B-185A-43C6-A102-361CFDF747BE}"/>
            </a:ext>
          </a:extLst>
        </xdr:cNvPr>
        <xdr:cNvPicPr>
          <a:picLocks noChangeAspect="1"/>
        </xdr:cNvPicPr>
      </xdr:nvPicPr>
      <xdr:blipFill>
        <a:blip xmlns:r="http://schemas.openxmlformats.org/officeDocument/2006/relationships" r:embed="rId156"/>
        <a:stretch>
          <a:fillRect/>
        </a:stretch>
      </xdr:blipFill>
      <xdr:spPr>
        <a:xfrm>
          <a:off x="10838935" y="142980560"/>
          <a:ext cx="1759218" cy="1900779"/>
        </a:xfrm>
        <a:prstGeom prst="rect">
          <a:avLst/>
        </a:prstGeom>
      </xdr:spPr>
    </xdr:pic>
    <xdr:clientData/>
  </xdr:twoCellAnchor>
  <xdr:twoCellAnchor>
    <xdr:from>
      <xdr:col>8</xdr:col>
      <xdr:colOff>397080</xdr:colOff>
      <xdr:row>75</xdr:row>
      <xdr:rowOff>463881</xdr:rowOff>
    </xdr:from>
    <xdr:to>
      <xdr:col>8</xdr:col>
      <xdr:colOff>1676151</xdr:colOff>
      <xdr:row>75</xdr:row>
      <xdr:rowOff>1727859</xdr:rowOff>
    </xdr:to>
    <xdr:pic>
      <xdr:nvPicPr>
        <xdr:cNvPr id="118" name="Imagem 117">
          <a:extLst>
            <a:ext uri="{FF2B5EF4-FFF2-40B4-BE49-F238E27FC236}">
              <a16:creationId xmlns:a16="http://schemas.microsoft.com/office/drawing/2014/main" id="{10E8A4BB-A5E2-4662-B4A2-54503A03FFBE}"/>
            </a:ext>
          </a:extLst>
        </xdr:cNvPr>
        <xdr:cNvPicPr>
          <a:picLocks noChangeAspect="1"/>
        </xdr:cNvPicPr>
      </xdr:nvPicPr>
      <xdr:blipFill>
        <a:blip xmlns:r="http://schemas.openxmlformats.org/officeDocument/2006/relationships" r:embed="rId157"/>
        <a:stretch>
          <a:fillRect/>
        </a:stretch>
      </xdr:blipFill>
      <xdr:spPr>
        <a:xfrm>
          <a:off x="10528216" y="183014836"/>
          <a:ext cx="1279071" cy="1263978"/>
        </a:xfrm>
        <a:prstGeom prst="rect">
          <a:avLst/>
        </a:prstGeom>
      </xdr:spPr>
    </xdr:pic>
    <xdr:clientData/>
  </xdr:twoCellAnchor>
  <xdr:twoCellAnchor>
    <xdr:from>
      <xdr:col>8</xdr:col>
      <xdr:colOff>695307</xdr:colOff>
      <xdr:row>56</xdr:row>
      <xdr:rowOff>672524</xdr:rowOff>
    </xdr:from>
    <xdr:to>
      <xdr:col>8</xdr:col>
      <xdr:colOff>1916545</xdr:colOff>
      <xdr:row>57</xdr:row>
      <xdr:rowOff>19934</xdr:rowOff>
    </xdr:to>
    <xdr:pic>
      <xdr:nvPicPr>
        <xdr:cNvPr id="14" name="Imagem 13">
          <a:extLst>
            <a:ext uri="{FF2B5EF4-FFF2-40B4-BE49-F238E27FC236}">
              <a16:creationId xmlns:a16="http://schemas.microsoft.com/office/drawing/2014/main" id="{858129EA-F7FC-4580-A8AC-320B8C12DB44}"/>
            </a:ext>
          </a:extLst>
        </xdr:cNvPr>
        <xdr:cNvPicPr>
          <a:picLocks noChangeAspect="1"/>
        </xdr:cNvPicPr>
      </xdr:nvPicPr>
      <xdr:blipFill>
        <a:blip xmlns:r="http://schemas.openxmlformats.org/officeDocument/2006/relationships" r:embed="rId158"/>
        <a:stretch>
          <a:fillRect/>
        </a:stretch>
      </xdr:blipFill>
      <xdr:spPr>
        <a:xfrm>
          <a:off x="10826443" y="152795433"/>
          <a:ext cx="1221238" cy="1633410"/>
        </a:xfrm>
        <a:prstGeom prst="rect">
          <a:avLst/>
        </a:prstGeom>
      </xdr:spPr>
    </xdr:pic>
    <xdr:clientData/>
  </xdr:twoCellAnchor>
  <xdr:twoCellAnchor>
    <xdr:from>
      <xdr:col>8</xdr:col>
      <xdr:colOff>789114</xdr:colOff>
      <xdr:row>60</xdr:row>
      <xdr:rowOff>894774</xdr:rowOff>
    </xdr:from>
    <xdr:to>
      <xdr:col>8</xdr:col>
      <xdr:colOff>1535545</xdr:colOff>
      <xdr:row>60</xdr:row>
      <xdr:rowOff>2205322</xdr:rowOff>
    </xdr:to>
    <xdr:pic>
      <xdr:nvPicPr>
        <xdr:cNvPr id="18" name="Imagem 17">
          <a:extLst>
            <a:ext uri="{FF2B5EF4-FFF2-40B4-BE49-F238E27FC236}">
              <a16:creationId xmlns:a16="http://schemas.microsoft.com/office/drawing/2014/main" id="{F1549A03-5572-43D3-B3F8-3133BF312846}"/>
            </a:ext>
          </a:extLst>
        </xdr:cNvPr>
        <xdr:cNvPicPr>
          <a:picLocks noChangeAspect="1"/>
        </xdr:cNvPicPr>
      </xdr:nvPicPr>
      <xdr:blipFill>
        <a:blip xmlns:r="http://schemas.openxmlformats.org/officeDocument/2006/relationships" r:embed="rId159"/>
        <a:stretch>
          <a:fillRect/>
        </a:stretch>
      </xdr:blipFill>
      <xdr:spPr>
        <a:xfrm>
          <a:off x="10920250" y="146159683"/>
          <a:ext cx="746431" cy="1310548"/>
        </a:xfrm>
        <a:prstGeom prst="rect">
          <a:avLst/>
        </a:prstGeom>
      </xdr:spPr>
    </xdr:pic>
    <xdr:clientData/>
  </xdr:twoCellAnchor>
  <xdr:twoCellAnchor>
    <xdr:from>
      <xdr:col>8</xdr:col>
      <xdr:colOff>797358</xdr:colOff>
      <xdr:row>90</xdr:row>
      <xdr:rowOff>214312</xdr:rowOff>
    </xdr:from>
    <xdr:to>
      <xdr:col>8</xdr:col>
      <xdr:colOff>2153900</xdr:colOff>
      <xdr:row>90</xdr:row>
      <xdr:rowOff>2193529</xdr:rowOff>
    </xdr:to>
    <xdr:pic>
      <xdr:nvPicPr>
        <xdr:cNvPr id="121" name="Imagem 120">
          <a:extLst>
            <a:ext uri="{FF2B5EF4-FFF2-40B4-BE49-F238E27FC236}">
              <a16:creationId xmlns:a16="http://schemas.microsoft.com/office/drawing/2014/main" id="{FA1FE491-0AFE-48B9-BEF8-B71FB7DF91EE}"/>
            </a:ext>
          </a:extLst>
        </xdr:cNvPr>
        <xdr:cNvPicPr>
          <a:picLocks noChangeAspect="1"/>
        </xdr:cNvPicPr>
      </xdr:nvPicPr>
      <xdr:blipFill>
        <a:blip xmlns:r="http://schemas.openxmlformats.org/officeDocument/2006/relationships" r:embed="rId160"/>
        <a:stretch>
          <a:fillRect/>
        </a:stretch>
      </xdr:blipFill>
      <xdr:spPr>
        <a:xfrm>
          <a:off x="10917671" y="218003437"/>
          <a:ext cx="1356542" cy="1979217"/>
        </a:xfrm>
        <a:prstGeom prst="rect">
          <a:avLst/>
        </a:prstGeom>
      </xdr:spPr>
    </xdr:pic>
    <xdr:clientData/>
  </xdr:twoCellAnchor>
  <xdr:twoCellAnchor>
    <xdr:from>
      <xdr:col>8</xdr:col>
      <xdr:colOff>902355</xdr:colOff>
      <xdr:row>91</xdr:row>
      <xdr:rowOff>69273</xdr:rowOff>
    </xdr:from>
    <xdr:to>
      <xdr:col>8</xdr:col>
      <xdr:colOff>1837170</xdr:colOff>
      <xdr:row>91</xdr:row>
      <xdr:rowOff>2212398</xdr:rowOff>
    </xdr:to>
    <xdr:pic>
      <xdr:nvPicPr>
        <xdr:cNvPr id="126" name="Imagem 125">
          <a:extLst>
            <a:ext uri="{FF2B5EF4-FFF2-40B4-BE49-F238E27FC236}">
              <a16:creationId xmlns:a16="http://schemas.microsoft.com/office/drawing/2014/main" id="{338EA656-3995-4099-9066-93EB9352EAD9}"/>
            </a:ext>
          </a:extLst>
        </xdr:cNvPr>
        <xdr:cNvPicPr>
          <a:picLocks noChangeAspect="1" noChangeArrowheads="1"/>
        </xdr:cNvPicPr>
      </xdr:nvPicPr>
      <xdr:blipFill>
        <a:blip xmlns:r="http://schemas.openxmlformats.org/officeDocument/2006/relationships" r:embed="rId161">
          <a:extLst>
            <a:ext uri="{28A0092B-C50C-407E-A947-70E740481C1C}">
              <a14:useLocalDpi xmlns:a14="http://schemas.microsoft.com/office/drawing/2010/main" val="0"/>
            </a:ext>
          </a:extLst>
        </a:blip>
        <a:srcRect/>
        <a:stretch>
          <a:fillRect/>
        </a:stretch>
      </xdr:blipFill>
      <xdr:spPr bwMode="auto">
        <a:xfrm>
          <a:off x="11022668" y="220144398"/>
          <a:ext cx="934815" cy="2143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1135475</xdr:colOff>
      <xdr:row>92</xdr:row>
      <xdr:rowOff>315337</xdr:rowOff>
    </xdr:from>
    <xdr:to>
      <xdr:col>8</xdr:col>
      <xdr:colOff>1845107</xdr:colOff>
      <xdr:row>92</xdr:row>
      <xdr:rowOff>2086750</xdr:rowOff>
    </xdr:to>
    <xdr:pic>
      <xdr:nvPicPr>
        <xdr:cNvPr id="128" name="Imagem 127">
          <a:extLst>
            <a:ext uri="{FF2B5EF4-FFF2-40B4-BE49-F238E27FC236}">
              <a16:creationId xmlns:a16="http://schemas.microsoft.com/office/drawing/2014/main" id="{83F5B813-F9EA-4321-88B6-18FE7BC06C5F}"/>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11255788" y="222676462"/>
          <a:ext cx="709632" cy="1771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289324</xdr:colOff>
      <xdr:row>63</xdr:row>
      <xdr:rowOff>655617</xdr:rowOff>
    </xdr:from>
    <xdr:to>
      <xdr:col>8</xdr:col>
      <xdr:colOff>2717166</xdr:colOff>
      <xdr:row>63</xdr:row>
      <xdr:rowOff>1893866</xdr:rowOff>
    </xdr:to>
    <xdr:pic>
      <xdr:nvPicPr>
        <xdr:cNvPr id="130" name="Imagem 129">
          <a:extLst>
            <a:ext uri="{FF2B5EF4-FFF2-40B4-BE49-F238E27FC236}">
              <a16:creationId xmlns:a16="http://schemas.microsoft.com/office/drawing/2014/main" id="{63EB4291-1E11-4F12-A0C7-46117FC200AA}"/>
            </a:ext>
          </a:extLst>
        </xdr:cNvPr>
        <xdr:cNvPicPr>
          <a:picLocks noChangeAspect="1" noChangeArrowheads="1"/>
        </xdr:cNvPicPr>
      </xdr:nvPicPr>
      <xdr:blipFill>
        <a:blip xmlns:r="http://schemas.openxmlformats.org/officeDocument/2006/relationships" r:embed="rId163">
          <a:extLst>
            <a:ext uri="{28A0092B-C50C-407E-A947-70E740481C1C}">
              <a14:useLocalDpi xmlns:a14="http://schemas.microsoft.com/office/drawing/2010/main" val="0"/>
            </a:ext>
          </a:extLst>
        </a:blip>
        <a:srcRect/>
        <a:stretch>
          <a:fillRect/>
        </a:stretch>
      </xdr:blipFill>
      <xdr:spPr bwMode="auto">
        <a:xfrm>
          <a:off x="10426645" y="48756867"/>
          <a:ext cx="2427842" cy="12382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691902</xdr:colOff>
      <xdr:row>93</xdr:row>
      <xdr:rowOff>232793</xdr:rowOff>
    </xdr:from>
    <xdr:to>
      <xdr:col>8</xdr:col>
      <xdr:colOff>2073027</xdr:colOff>
      <xdr:row>93</xdr:row>
      <xdr:rowOff>1792842</xdr:rowOff>
    </xdr:to>
    <xdr:pic>
      <xdr:nvPicPr>
        <xdr:cNvPr id="28" name="Imagem 27">
          <a:extLst>
            <a:ext uri="{FF2B5EF4-FFF2-40B4-BE49-F238E27FC236}">
              <a16:creationId xmlns:a16="http://schemas.microsoft.com/office/drawing/2014/main" id="{590DCD55-C31D-47E9-8941-B43FC3D83DCA}"/>
            </a:ext>
          </a:extLst>
        </xdr:cNvPr>
        <xdr:cNvPicPr>
          <a:picLocks noChangeAspect="1"/>
        </xdr:cNvPicPr>
      </xdr:nvPicPr>
      <xdr:blipFill>
        <a:blip xmlns:r="http://schemas.openxmlformats.org/officeDocument/2006/relationships" r:embed="rId164"/>
        <a:stretch>
          <a:fillRect/>
        </a:stretch>
      </xdr:blipFill>
      <xdr:spPr>
        <a:xfrm>
          <a:off x="10829223" y="224886722"/>
          <a:ext cx="1381125" cy="1560049"/>
        </a:xfrm>
        <a:prstGeom prst="rect">
          <a:avLst/>
        </a:prstGeom>
      </xdr:spPr>
    </xdr:pic>
    <xdr:clientData/>
  </xdr:twoCellAnchor>
  <xdr:twoCellAnchor>
    <xdr:from>
      <xdr:col>8</xdr:col>
      <xdr:colOff>518412</xdr:colOff>
      <xdr:row>94</xdr:row>
      <xdr:rowOff>282452</xdr:rowOff>
    </xdr:from>
    <xdr:to>
      <xdr:col>8</xdr:col>
      <xdr:colOff>2304350</xdr:colOff>
      <xdr:row>94</xdr:row>
      <xdr:rowOff>2000205</xdr:rowOff>
    </xdr:to>
    <xdr:pic>
      <xdr:nvPicPr>
        <xdr:cNvPr id="32" name="Imagem 31">
          <a:extLst>
            <a:ext uri="{FF2B5EF4-FFF2-40B4-BE49-F238E27FC236}">
              <a16:creationId xmlns:a16="http://schemas.microsoft.com/office/drawing/2014/main" id="{F4CDA328-EC19-4DEB-8AB3-0E11834705D3}"/>
            </a:ext>
          </a:extLst>
        </xdr:cNvPr>
        <xdr:cNvPicPr>
          <a:picLocks noChangeAspect="1"/>
        </xdr:cNvPicPr>
      </xdr:nvPicPr>
      <xdr:blipFill>
        <a:blip xmlns:r="http://schemas.openxmlformats.org/officeDocument/2006/relationships" r:embed="rId165" cstate="print">
          <a:extLst>
            <a:ext uri="{28A0092B-C50C-407E-A947-70E740481C1C}">
              <a14:useLocalDpi xmlns:a14="http://schemas.microsoft.com/office/drawing/2010/main" val="0"/>
            </a:ext>
          </a:extLst>
        </a:blip>
        <a:stretch>
          <a:fillRect/>
        </a:stretch>
      </xdr:blipFill>
      <xdr:spPr>
        <a:xfrm>
          <a:off x="10655733" y="227222381"/>
          <a:ext cx="1785938" cy="1717753"/>
        </a:xfrm>
        <a:prstGeom prst="rect">
          <a:avLst/>
        </a:prstGeom>
      </xdr:spPr>
    </xdr:pic>
    <xdr:clientData/>
  </xdr:twoCellAnchor>
  <xdr:twoCellAnchor>
    <xdr:from>
      <xdr:col>8</xdr:col>
      <xdr:colOff>1429112</xdr:colOff>
      <xdr:row>100</xdr:row>
      <xdr:rowOff>207818</xdr:rowOff>
    </xdr:from>
    <xdr:to>
      <xdr:col>8</xdr:col>
      <xdr:colOff>2144148</xdr:colOff>
      <xdr:row>100</xdr:row>
      <xdr:rowOff>2083732</xdr:rowOff>
    </xdr:to>
    <xdr:pic>
      <xdr:nvPicPr>
        <xdr:cNvPr id="122" name="Imagem 121">
          <a:extLst>
            <a:ext uri="{FF2B5EF4-FFF2-40B4-BE49-F238E27FC236}">
              <a16:creationId xmlns:a16="http://schemas.microsoft.com/office/drawing/2014/main" id="{3B59E7B9-7868-4469-A099-0E41AE4A5CB6}"/>
            </a:ext>
          </a:extLst>
        </xdr:cNvPr>
        <xdr:cNvPicPr>
          <a:picLocks noChangeAspect="1"/>
        </xdr:cNvPicPr>
      </xdr:nvPicPr>
      <xdr:blipFill>
        <a:blip xmlns:r="http://schemas.openxmlformats.org/officeDocument/2006/relationships" r:embed="rId166" cstate="print">
          <a:extLst>
            <a:ext uri="{28A0092B-C50C-407E-A947-70E740481C1C}">
              <a14:useLocalDpi xmlns:a14="http://schemas.microsoft.com/office/drawing/2010/main" val="0"/>
            </a:ext>
          </a:extLst>
        </a:blip>
        <a:stretch>
          <a:fillRect/>
        </a:stretch>
      </xdr:blipFill>
      <xdr:spPr>
        <a:xfrm>
          <a:off x="11560248" y="240895909"/>
          <a:ext cx="715036" cy="1875914"/>
        </a:xfrm>
        <a:prstGeom prst="rect">
          <a:avLst/>
        </a:prstGeom>
      </xdr:spPr>
    </xdr:pic>
    <xdr:clientData/>
  </xdr:twoCellAnchor>
  <xdr:twoCellAnchor>
    <xdr:from>
      <xdr:col>8</xdr:col>
      <xdr:colOff>1177637</xdr:colOff>
      <xdr:row>101</xdr:row>
      <xdr:rowOff>514597</xdr:rowOff>
    </xdr:from>
    <xdr:to>
      <xdr:col>8</xdr:col>
      <xdr:colOff>2274557</xdr:colOff>
      <xdr:row>101</xdr:row>
      <xdr:rowOff>1442640</xdr:rowOff>
    </xdr:to>
    <xdr:pic>
      <xdr:nvPicPr>
        <xdr:cNvPr id="132" name="Imagem 131">
          <a:extLst>
            <a:ext uri="{FF2B5EF4-FFF2-40B4-BE49-F238E27FC236}">
              <a16:creationId xmlns:a16="http://schemas.microsoft.com/office/drawing/2014/main" id="{4F8C0F1B-5E81-4511-ACA4-63AB4BC2C08D}"/>
            </a:ext>
          </a:extLst>
        </xdr:cNvPr>
        <xdr:cNvPicPr>
          <a:picLocks noChangeAspect="1"/>
        </xdr:cNvPicPr>
      </xdr:nvPicPr>
      <xdr:blipFill>
        <a:blip xmlns:r="http://schemas.openxmlformats.org/officeDocument/2006/relationships" r:embed="rId167" cstate="print">
          <a:extLst>
            <a:ext uri="{28A0092B-C50C-407E-A947-70E740481C1C}">
              <a14:useLocalDpi xmlns:a14="http://schemas.microsoft.com/office/drawing/2010/main" val="0"/>
            </a:ext>
          </a:extLst>
        </a:blip>
        <a:stretch>
          <a:fillRect/>
        </a:stretch>
      </xdr:blipFill>
      <xdr:spPr>
        <a:xfrm flipV="1">
          <a:off x="11308773" y="243488688"/>
          <a:ext cx="1096920" cy="928043"/>
        </a:xfrm>
        <a:prstGeom prst="rect">
          <a:avLst/>
        </a:prstGeom>
      </xdr:spPr>
    </xdr:pic>
    <xdr:clientData/>
  </xdr:twoCellAnchor>
  <xdr:twoCellAnchor>
    <xdr:from>
      <xdr:col>8</xdr:col>
      <xdr:colOff>984716</xdr:colOff>
      <xdr:row>102</xdr:row>
      <xdr:rowOff>484909</xdr:rowOff>
    </xdr:from>
    <xdr:to>
      <xdr:col>8</xdr:col>
      <xdr:colOff>2130136</xdr:colOff>
      <xdr:row>102</xdr:row>
      <xdr:rowOff>1450874</xdr:rowOff>
    </xdr:to>
    <xdr:pic>
      <xdr:nvPicPr>
        <xdr:cNvPr id="133" name="Imagem 132">
          <a:extLst>
            <a:ext uri="{FF2B5EF4-FFF2-40B4-BE49-F238E27FC236}">
              <a16:creationId xmlns:a16="http://schemas.microsoft.com/office/drawing/2014/main" id="{ACC3B87A-31B5-47DB-93B6-9CEC703A700E}"/>
            </a:ext>
          </a:extLst>
        </xdr:cNvPr>
        <xdr:cNvPicPr>
          <a:picLocks noChangeAspect="1"/>
        </xdr:cNvPicPr>
      </xdr:nvPicPr>
      <xdr:blipFill>
        <a:blip xmlns:r="http://schemas.openxmlformats.org/officeDocument/2006/relationships" r:embed="rId168" cstate="print">
          <a:extLst>
            <a:ext uri="{28A0092B-C50C-407E-A947-70E740481C1C}">
              <a14:useLocalDpi xmlns:a14="http://schemas.microsoft.com/office/drawing/2010/main" val="0"/>
            </a:ext>
          </a:extLst>
        </a:blip>
        <a:stretch>
          <a:fillRect/>
        </a:stretch>
      </xdr:blipFill>
      <xdr:spPr>
        <a:xfrm>
          <a:off x="11115852" y="245745000"/>
          <a:ext cx="1145420" cy="965965"/>
        </a:xfrm>
        <a:prstGeom prst="rect">
          <a:avLst/>
        </a:prstGeom>
      </xdr:spPr>
    </xdr:pic>
    <xdr:clientData/>
  </xdr:twoCellAnchor>
  <xdr:twoCellAnchor>
    <xdr:from>
      <xdr:col>8</xdr:col>
      <xdr:colOff>1112274</xdr:colOff>
      <xdr:row>103</xdr:row>
      <xdr:rowOff>403697</xdr:rowOff>
    </xdr:from>
    <xdr:to>
      <xdr:col>8</xdr:col>
      <xdr:colOff>2039215</xdr:colOff>
      <xdr:row>103</xdr:row>
      <xdr:rowOff>1862623</xdr:rowOff>
    </xdr:to>
    <xdr:pic>
      <xdr:nvPicPr>
        <xdr:cNvPr id="135" name="Imagem 134">
          <a:extLst>
            <a:ext uri="{FF2B5EF4-FFF2-40B4-BE49-F238E27FC236}">
              <a16:creationId xmlns:a16="http://schemas.microsoft.com/office/drawing/2014/main" id="{4F467460-DD6D-4BE6-9AB4-62D7447ECBE0}"/>
            </a:ext>
          </a:extLst>
        </xdr:cNvPr>
        <xdr:cNvPicPr>
          <a:picLocks noChangeAspect="1"/>
        </xdr:cNvPicPr>
      </xdr:nvPicPr>
      <xdr:blipFill>
        <a:blip xmlns:r="http://schemas.openxmlformats.org/officeDocument/2006/relationships" r:embed="rId169" cstate="print">
          <a:extLst>
            <a:ext uri="{28A0092B-C50C-407E-A947-70E740481C1C}">
              <a14:useLocalDpi xmlns:a14="http://schemas.microsoft.com/office/drawing/2010/main" val="0"/>
            </a:ext>
          </a:extLst>
        </a:blip>
        <a:stretch>
          <a:fillRect/>
        </a:stretch>
      </xdr:blipFill>
      <xdr:spPr>
        <a:xfrm>
          <a:off x="11232587" y="247910822"/>
          <a:ext cx="926941" cy="1458926"/>
        </a:xfrm>
        <a:prstGeom prst="rect">
          <a:avLst/>
        </a:prstGeom>
      </xdr:spPr>
    </xdr:pic>
    <xdr:clientData/>
  </xdr:two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0">
          <xdr14:nvContentPartPr>
            <xdr14:cNvPr id="136" name="Tinta 135">
              <a:extLst>
                <a:ext uri="{FF2B5EF4-FFF2-40B4-BE49-F238E27FC236}">
                  <a16:creationId xmlns:a16="http://schemas.microsoft.com/office/drawing/2014/main" id="{06E6D6B7-965A-46A8-A613-76B25F58E888}"/>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1">
          <xdr14:nvContentPartPr>
            <xdr14:cNvPr id="138" name="Tinta 137">
              <a:extLst>
                <a:ext uri="{FF2B5EF4-FFF2-40B4-BE49-F238E27FC236}">
                  <a16:creationId xmlns:a16="http://schemas.microsoft.com/office/drawing/2014/main" id="{7E9E4A32-81BE-49C1-9E43-37761FF5B104}"/>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2">
          <xdr14:nvContentPartPr>
            <xdr14:cNvPr id="139" name="Tinta 138">
              <a:extLst>
                <a:ext uri="{FF2B5EF4-FFF2-40B4-BE49-F238E27FC236}">
                  <a16:creationId xmlns:a16="http://schemas.microsoft.com/office/drawing/2014/main" id="{7A6F3B00-9D95-4057-B054-A6FE9335EE2C}"/>
                </a:ext>
              </a:extLst>
            </xdr14:cNvPr>
            <xdr14:cNvContentPartPr/>
          </xdr14:nvContentPartPr>
          <xdr14:nvPr macro=""/>
          <xdr14:xfrm>
            <a:off x="9888681" y="247996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3">
          <xdr14:nvContentPartPr>
            <xdr14:cNvPr id="140" name="Tinta 139">
              <a:extLst>
                <a:ext uri="{FF2B5EF4-FFF2-40B4-BE49-F238E27FC236}">
                  <a16:creationId xmlns:a16="http://schemas.microsoft.com/office/drawing/2014/main" id="{333E0ED2-762A-4499-B57A-0180E3EB8CD6}"/>
                </a:ext>
              </a:extLst>
            </xdr14:cNvPr>
            <xdr14:cNvContentPartPr/>
          </xdr14:nvContentPartPr>
          <xdr14:nvPr macro=""/>
          <xdr14:xfrm>
            <a:off x="9888681" y="247996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4</xdr:col>
      <xdr:colOff>1610590</xdr:colOff>
      <xdr:row>103</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4">
          <xdr14:nvContentPartPr>
            <xdr14:cNvPr id="142" name="Tinta 141">
              <a:extLst>
                <a:ext uri="{FF2B5EF4-FFF2-40B4-BE49-F238E27FC236}">
                  <a16:creationId xmlns:a16="http://schemas.microsoft.com/office/drawing/2014/main" id="{1397D9E5-A2E3-43DD-AC9B-883EE594C11C}"/>
                </a:ext>
              </a:extLst>
            </xdr14:cNvPr>
            <xdr14:cNvContentPartPr/>
          </xdr14:nvContentPartPr>
          <xdr14:nvPr macro=""/>
          <xdr14:xfrm>
            <a:off x="9888681" y="247996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5">
          <xdr14:nvContentPartPr>
            <xdr14:cNvPr id="144" name="Tinta 143">
              <a:extLst>
                <a:ext uri="{FF2B5EF4-FFF2-40B4-BE49-F238E27FC236}">
                  <a16:creationId xmlns:a16="http://schemas.microsoft.com/office/drawing/2014/main" id="{D36E01C7-6386-43F9-9524-1FBB302C7D86}"/>
                </a:ext>
              </a:extLst>
            </xdr14:cNvPr>
            <xdr14:cNvContentPartPr/>
          </xdr14:nvContentPartPr>
          <xdr14:nvPr macro=""/>
          <xdr14:xfrm>
            <a:off x="9888681" y="250282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6">
          <xdr14:nvContentPartPr>
            <xdr14:cNvPr id="145" name="Tinta 144">
              <a:extLst>
                <a:ext uri="{FF2B5EF4-FFF2-40B4-BE49-F238E27FC236}">
                  <a16:creationId xmlns:a16="http://schemas.microsoft.com/office/drawing/2014/main" id="{C95F5253-F813-4FC3-B2D6-865553928D35}"/>
                </a:ext>
              </a:extLst>
            </xdr14:cNvPr>
            <xdr14:cNvContentPartPr/>
          </xdr14:nvContentPartPr>
          <xdr14:nvPr macro=""/>
          <xdr14:xfrm>
            <a:off x="9888681" y="250282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4</xdr:col>
      <xdr:colOff>1610590</xdr:colOff>
      <xdr:row>104</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7">
          <xdr14:nvContentPartPr>
            <xdr14:cNvPr id="146" name="Tinta 145">
              <a:extLst>
                <a:ext uri="{FF2B5EF4-FFF2-40B4-BE49-F238E27FC236}">
                  <a16:creationId xmlns:a16="http://schemas.microsoft.com/office/drawing/2014/main" id="{B4288D9D-13AD-4987-AD78-1476988BB2FC}"/>
                </a:ext>
              </a:extLst>
            </xdr14:cNvPr>
            <xdr14:cNvContentPartPr/>
          </xdr14:nvContentPartPr>
          <xdr14:nvPr macro=""/>
          <xdr14:xfrm>
            <a:off x="9888681" y="250282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oneCellAnchor>
    <xdr:from>
      <xdr:col>4</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8">
          <xdr14:nvContentPartPr>
            <xdr14:cNvPr id="147" name="Tinta 146">
              <a:extLst>
                <a:ext uri="{FF2B5EF4-FFF2-40B4-BE49-F238E27FC236}">
                  <a16:creationId xmlns:a16="http://schemas.microsoft.com/office/drawing/2014/main" id="{10A652A3-84CD-410E-A487-3BC346478F74}"/>
                </a:ext>
              </a:extLst>
            </xdr14:cNvPr>
            <xdr14:cNvContentPartPr/>
          </xdr14:nvContentPartPr>
          <xdr14:nvPr macro=""/>
          <xdr14:xfrm>
            <a:off x="9888681" y="252568364"/>
            <a:ext cx="360" cy="360"/>
          </xdr14:xfrm>
        </xdr:contentPart>
      </mc:Choice>
      <mc:Fallback xmlns="">
        <xdr:pic>
          <xdr:nvPicPr>
            <xdr:cNvPr id="2" name="Tinta 1">
              <a:extLst>
                <a:ext uri="{FF2B5EF4-FFF2-40B4-BE49-F238E27FC236}">
                  <a16:creationId xmlns:a16="http://schemas.microsoft.com/office/drawing/2014/main" id="{75A15299-5687-435E-8E9C-02F3947A141E}"/>
                </a:ext>
              </a:extLst>
            </xdr:cNvPr>
            <xdr:cNvPicPr/>
          </xdr:nvPicPr>
          <xdr:blipFill>
            <a:blip xmlns:r="http://schemas.openxmlformats.org/officeDocument/2006/relationships" r:embed="rId2"/>
            <a:stretch>
              <a:fillRect/>
            </a:stretch>
          </xdr:blipFill>
          <xdr:spPr>
            <a:xfrm>
              <a:off x="6439320" y="3857880"/>
              <a:ext cx="18000" cy="18000"/>
            </a:xfrm>
            <a:prstGeom prst="rect">
              <a:avLst/>
            </a:prstGeom>
          </xdr:spPr>
        </xdr:pic>
      </mc:Fallback>
    </mc:AlternateContent>
    <xdr:clientData/>
  </xdr:oneCellAnchor>
  <xdr:oneCellAnchor>
    <xdr:from>
      <xdr:col>4</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79">
          <xdr14:nvContentPartPr>
            <xdr14:cNvPr id="148" name="Tinta 147">
              <a:extLst>
                <a:ext uri="{FF2B5EF4-FFF2-40B4-BE49-F238E27FC236}">
                  <a16:creationId xmlns:a16="http://schemas.microsoft.com/office/drawing/2014/main" id="{D7F32CB4-3AB3-475E-94F1-A46441705D8D}"/>
                </a:ext>
              </a:extLst>
            </xdr14:cNvPr>
            <xdr14:cNvContentPartPr/>
          </xdr14:nvContentPartPr>
          <xdr14:nvPr macro=""/>
          <xdr14:xfrm>
            <a:off x="9888681" y="252568364"/>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
            <a:stretch>
              <a:fillRect/>
            </a:stretch>
          </xdr:blipFill>
          <xdr:spPr>
            <a:xfrm>
              <a:off x="6677640" y="3886680"/>
              <a:ext cx="18000" cy="18000"/>
            </a:xfrm>
            <a:prstGeom prst="rect">
              <a:avLst/>
            </a:prstGeom>
          </xdr:spPr>
        </xdr:pic>
      </mc:Fallback>
    </mc:AlternateContent>
    <xdr:clientData/>
  </xdr:oneCellAnchor>
  <xdr:oneCellAnchor>
    <xdr:from>
      <xdr:col>4</xdr:col>
      <xdr:colOff>1610590</xdr:colOff>
      <xdr:row>105</xdr:row>
      <xdr:rowOff>450273</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180">
          <xdr14:nvContentPartPr>
            <xdr14:cNvPr id="149" name="Tinta 148">
              <a:extLst>
                <a:ext uri="{FF2B5EF4-FFF2-40B4-BE49-F238E27FC236}">
                  <a16:creationId xmlns:a16="http://schemas.microsoft.com/office/drawing/2014/main" id="{8551CE80-55CB-472B-B5EB-530BC01FFAB9}"/>
                </a:ext>
              </a:extLst>
            </xdr14:cNvPr>
            <xdr14:cNvContentPartPr/>
          </xdr14:nvContentPartPr>
          <xdr14:nvPr macro=""/>
          <xdr14:xfrm>
            <a:off x="9888681" y="252568364"/>
            <a:ext cx="360" cy="360"/>
          </xdr14:xfrm>
        </xdr:contentPart>
      </mc:Choice>
      <mc:Fallback xmlns="">
        <xdr:pic>
          <xdr:nvPicPr>
            <xdr:cNvPr id="10" name="Tinta 9">
              <a:extLst>
                <a:ext uri="{FF2B5EF4-FFF2-40B4-BE49-F238E27FC236}">
                  <a16:creationId xmlns:a16="http://schemas.microsoft.com/office/drawing/2014/main" id="{4115F444-FCD0-4E6D-BEC4-20F5431E3FEF}"/>
                </a:ext>
              </a:extLst>
            </xdr:cNvPr>
            <xdr:cNvPicPr/>
          </xdr:nvPicPr>
          <xdr:blipFill>
            <a:blip xmlns:r="http://schemas.openxmlformats.org/officeDocument/2006/relationships" r:embed="rId2"/>
            <a:stretch>
              <a:fillRect/>
            </a:stretch>
          </xdr:blipFill>
          <xdr:spPr>
            <a:xfrm>
              <a:off x="2172240" y="838440"/>
              <a:ext cx="18000" cy="18000"/>
            </a:xfrm>
            <a:prstGeom prst="rect">
              <a:avLst/>
            </a:prstGeom>
          </xdr:spPr>
        </xdr:pic>
      </mc:Fallback>
    </mc:AlternateContent>
    <xdr:clientData/>
  </xdr:oneCellAnchor>
  <xdr:twoCellAnchor>
    <xdr:from>
      <xdr:col>8</xdr:col>
      <xdr:colOff>937654</xdr:colOff>
      <xdr:row>105</xdr:row>
      <xdr:rowOff>468826</xdr:rowOff>
    </xdr:from>
    <xdr:to>
      <xdr:col>8</xdr:col>
      <xdr:colOff>2001486</xdr:colOff>
      <xdr:row>105</xdr:row>
      <xdr:rowOff>2035096</xdr:rowOff>
    </xdr:to>
    <xdr:pic>
      <xdr:nvPicPr>
        <xdr:cNvPr id="150" name="Imagem 149">
          <a:extLst>
            <a:ext uri="{FF2B5EF4-FFF2-40B4-BE49-F238E27FC236}">
              <a16:creationId xmlns:a16="http://schemas.microsoft.com/office/drawing/2014/main" id="{E7F0A60A-EA66-4F89-9EFF-BDF0936E6680}"/>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11074975" y="252622790"/>
          <a:ext cx="1063832" cy="1566270"/>
        </a:xfrm>
        <a:prstGeom prst="rect">
          <a:avLst/>
        </a:prstGeom>
      </xdr:spPr>
    </xdr:pic>
    <xdr:clientData/>
  </xdr:twoCellAnchor>
  <xdr:twoCellAnchor>
    <xdr:from>
      <xdr:col>8</xdr:col>
      <xdr:colOff>770039</xdr:colOff>
      <xdr:row>107</xdr:row>
      <xdr:rowOff>363682</xdr:rowOff>
    </xdr:from>
    <xdr:to>
      <xdr:col>8</xdr:col>
      <xdr:colOff>2151164</xdr:colOff>
      <xdr:row>107</xdr:row>
      <xdr:rowOff>2087846</xdr:rowOff>
    </xdr:to>
    <xdr:pic>
      <xdr:nvPicPr>
        <xdr:cNvPr id="151" name="Imagem 150">
          <a:extLst>
            <a:ext uri="{FF2B5EF4-FFF2-40B4-BE49-F238E27FC236}">
              <a16:creationId xmlns:a16="http://schemas.microsoft.com/office/drawing/2014/main" id="{7C9620B5-FDB3-46D4-9497-72DBEB5C55A7}"/>
            </a:ext>
          </a:extLst>
        </xdr:cNvPr>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0901175" y="257053773"/>
          <a:ext cx="1381125" cy="1724164"/>
        </a:xfrm>
        <a:prstGeom prst="rect">
          <a:avLst/>
        </a:prstGeom>
      </xdr:spPr>
    </xdr:pic>
    <xdr:clientData/>
  </xdr:twoCellAnchor>
  <xdr:twoCellAnchor>
    <xdr:from>
      <xdr:col>8</xdr:col>
      <xdr:colOff>507174</xdr:colOff>
      <xdr:row>108</xdr:row>
      <xdr:rowOff>149679</xdr:rowOff>
    </xdr:from>
    <xdr:to>
      <xdr:col>8</xdr:col>
      <xdr:colOff>1945822</xdr:colOff>
      <xdr:row>108</xdr:row>
      <xdr:rowOff>2180860</xdr:rowOff>
    </xdr:to>
    <xdr:pic>
      <xdr:nvPicPr>
        <xdr:cNvPr id="152" name="Imagem 151">
          <a:extLst>
            <a:ext uri="{FF2B5EF4-FFF2-40B4-BE49-F238E27FC236}">
              <a16:creationId xmlns:a16="http://schemas.microsoft.com/office/drawing/2014/main" id="{1E15FEC1-C464-4871-90C3-250805298C5A}"/>
            </a:ext>
          </a:extLst>
        </xdr:cNvPr>
        <xdr:cNvPicPr>
          <a:picLocks noChangeAspect="1"/>
        </xdr:cNvPicPr>
      </xdr:nvPicPr>
      <xdr:blipFill>
        <a:blip xmlns:r="http://schemas.openxmlformats.org/officeDocument/2006/relationships" r:embed="rId183" cstate="print">
          <a:extLst>
            <a:ext uri="{28A0092B-C50C-407E-A947-70E740481C1C}">
              <a14:useLocalDpi xmlns:a14="http://schemas.microsoft.com/office/drawing/2010/main" val="0"/>
            </a:ext>
          </a:extLst>
        </a:blip>
        <a:stretch>
          <a:fillRect/>
        </a:stretch>
      </xdr:blipFill>
      <xdr:spPr>
        <a:xfrm>
          <a:off x="10644495" y="259161643"/>
          <a:ext cx="1438648" cy="2031181"/>
        </a:xfrm>
        <a:prstGeom prst="rect">
          <a:avLst/>
        </a:prstGeom>
      </xdr:spPr>
    </xdr:pic>
    <xdr:clientData/>
  </xdr:twoCellAnchor>
  <xdr:twoCellAnchor>
    <xdr:from>
      <xdr:col>8</xdr:col>
      <xdr:colOff>713756</xdr:colOff>
      <xdr:row>109</xdr:row>
      <xdr:rowOff>449036</xdr:rowOff>
    </xdr:from>
    <xdr:to>
      <xdr:col>8</xdr:col>
      <xdr:colOff>2237756</xdr:colOff>
      <xdr:row>109</xdr:row>
      <xdr:rowOff>1982140</xdr:rowOff>
    </xdr:to>
    <xdr:pic>
      <xdr:nvPicPr>
        <xdr:cNvPr id="153" name="Imagem 152">
          <a:extLst>
            <a:ext uri="{FF2B5EF4-FFF2-40B4-BE49-F238E27FC236}">
              <a16:creationId xmlns:a16="http://schemas.microsoft.com/office/drawing/2014/main" id="{220B2537-1056-4C7E-8BAE-2FC786554123}"/>
            </a:ext>
          </a:extLst>
        </xdr:cNvPr>
        <xdr:cNvPicPr>
          <a:picLocks noChangeAspect="1"/>
        </xdr:cNvPicPr>
      </xdr:nvPicPr>
      <xdr:blipFill>
        <a:blip xmlns:r="http://schemas.openxmlformats.org/officeDocument/2006/relationships" r:embed="rId184" cstate="print">
          <a:extLst>
            <a:ext uri="{28A0092B-C50C-407E-A947-70E740481C1C}">
              <a14:useLocalDpi xmlns:a14="http://schemas.microsoft.com/office/drawing/2010/main" val="0"/>
            </a:ext>
          </a:extLst>
        </a:blip>
        <a:stretch>
          <a:fillRect/>
        </a:stretch>
      </xdr:blipFill>
      <xdr:spPr>
        <a:xfrm>
          <a:off x="10851077" y="261747000"/>
          <a:ext cx="1524000" cy="1533104"/>
        </a:xfrm>
        <a:prstGeom prst="rect">
          <a:avLst/>
        </a:prstGeom>
      </xdr:spPr>
    </xdr:pic>
    <xdr:clientData/>
  </xdr:twoCellAnchor>
  <xdr:twoCellAnchor>
    <xdr:from>
      <xdr:col>8</xdr:col>
      <xdr:colOff>985901</xdr:colOff>
      <xdr:row>110</xdr:row>
      <xdr:rowOff>312964</xdr:rowOff>
    </xdr:from>
    <xdr:to>
      <xdr:col>8</xdr:col>
      <xdr:colOff>1943651</xdr:colOff>
      <xdr:row>110</xdr:row>
      <xdr:rowOff>1893934</xdr:rowOff>
    </xdr:to>
    <xdr:pic>
      <xdr:nvPicPr>
        <xdr:cNvPr id="154" name="Imagem 153">
          <a:extLst>
            <a:ext uri="{FF2B5EF4-FFF2-40B4-BE49-F238E27FC236}">
              <a16:creationId xmlns:a16="http://schemas.microsoft.com/office/drawing/2014/main" id="{6A2AA024-87E1-40BA-A525-4DFF229D0D61}"/>
            </a:ext>
          </a:extLst>
        </xdr:cNvPr>
        <xdr:cNvPicPr>
          <a:picLocks noChangeAspect="1"/>
        </xdr:cNvPicPr>
      </xdr:nvPicPr>
      <xdr:blipFill>
        <a:blip xmlns:r="http://schemas.openxmlformats.org/officeDocument/2006/relationships" r:embed="rId185"/>
        <a:stretch>
          <a:fillRect/>
        </a:stretch>
      </xdr:blipFill>
      <xdr:spPr>
        <a:xfrm>
          <a:off x="11123222" y="263896928"/>
          <a:ext cx="957750" cy="1580970"/>
        </a:xfrm>
        <a:prstGeom prst="rect">
          <a:avLst/>
        </a:prstGeom>
      </xdr:spPr>
    </xdr:pic>
    <xdr:clientData/>
  </xdr:twoCellAnchor>
  <xdr:twoCellAnchor>
    <xdr:from>
      <xdr:col>8</xdr:col>
      <xdr:colOff>1114549</xdr:colOff>
      <xdr:row>111</xdr:row>
      <xdr:rowOff>361209</xdr:rowOff>
    </xdr:from>
    <xdr:to>
      <xdr:col>8</xdr:col>
      <xdr:colOff>1981216</xdr:colOff>
      <xdr:row>111</xdr:row>
      <xdr:rowOff>1751685</xdr:rowOff>
    </xdr:to>
    <xdr:pic>
      <xdr:nvPicPr>
        <xdr:cNvPr id="155" name="Imagem 154">
          <a:extLst>
            <a:ext uri="{FF2B5EF4-FFF2-40B4-BE49-F238E27FC236}">
              <a16:creationId xmlns:a16="http://schemas.microsoft.com/office/drawing/2014/main" id="{5259D958-BC34-4579-95EB-7F44BE013BFB}"/>
            </a:ext>
          </a:extLst>
        </xdr:cNvPr>
        <xdr:cNvPicPr>
          <a:picLocks noChangeAspect="1"/>
        </xdr:cNvPicPr>
      </xdr:nvPicPr>
      <xdr:blipFill>
        <a:blip xmlns:r="http://schemas.openxmlformats.org/officeDocument/2006/relationships" r:embed="rId186"/>
        <a:stretch>
          <a:fillRect/>
        </a:stretch>
      </xdr:blipFill>
      <xdr:spPr>
        <a:xfrm>
          <a:off x="11251870" y="266231173"/>
          <a:ext cx="866667" cy="1390476"/>
        </a:xfrm>
        <a:prstGeom prst="rect">
          <a:avLst/>
        </a:prstGeom>
      </xdr:spPr>
    </xdr:pic>
    <xdr:clientData/>
  </xdr:twoCellAnchor>
  <xdr:twoCellAnchor>
    <xdr:from>
      <xdr:col>8</xdr:col>
      <xdr:colOff>1066304</xdr:colOff>
      <xdr:row>112</xdr:row>
      <xdr:rowOff>137308</xdr:rowOff>
    </xdr:from>
    <xdr:to>
      <xdr:col>8</xdr:col>
      <xdr:colOff>1971066</xdr:colOff>
      <xdr:row>112</xdr:row>
      <xdr:rowOff>1756356</xdr:rowOff>
    </xdr:to>
    <xdr:pic>
      <xdr:nvPicPr>
        <xdr:cNvPr id="161" name="Imagem 160">
          <a:extLst>
            <a:ext uri="{FF2B5EF4-FFF2-40B4-BE49-F238E27FC236}">
              <a16:creationId xmlns:a16="http://schemas.microsoft.com/office/drawing/2014/main" id="{2DC8B2C5-6EC2-4CE8-8A88-2F4C70F93F6B}"/>
            </a:ext>
          </a:extLst>
        </xdr:cNvPr>
        <xdr:cNvPicPr>
          <a:picLocks noChangeAspect="1"/>
        </xdr:cNvPicPr>
      </xdr:nvPicPr>
      <xdr:blipFill>
        <a:blip xmlns:r="http://schemas.openxmlformats.org/officeDocument/2006/relationships" r:embed="rId187"/>
        <a:stretch>
          <a:fillRect/>
        </a:stretch>
      </xdr:blipFill>
      <xdr:spPr>
        <a:xfrm>
          <a:off x="11203625" y="268293272"/>
          <a:ext cx="904762" cy="1619048"/>
        </a:xfrm>
        <a:prstGeom prst="rect">
          <a:avLst/>
        </a:prstGeom>
      </xdr:spPr>
    </xdr:pic>
    <xdr:clientData/>
  </xdr:twoCellAnchor>
  <xdr:twoCellAnchor>
    <xdr:from>
      <xdr:col>8</xdr:col>
      <xdr:colOff>1055172</xdr:colOff>
      <xdr:row>113</xdr:row>
      <xdr:rowOff>418111</xdr:rowOff>
    </xdr:from>
    <xdr:to>
      <xdr:col>8</xdr:col>
      <xdr:colOff>2055172</xdr:colOff>
      <xdr:row>113</xdr:row>
      <xdr:rowOff>1903825</xdr:rowOff>
    </xdr:to>
    <xdr:pic>
      <xdr:nvPicPr>
        <xdr:cNvPr id="163" name="Imagem 162">
          <a:extLst>
            <a:ext uri="{FF2B5EF4-FFF2-40B4-BE49-F238E27FC236}">
              <a16:creationId xmlns:a16="http://schemas.microsoft.com/office/drawing/2014/main" id="{6B5E2832-1123-4855-9983-C21D1F4AD1D7}"/>
            </a:ext>
          </a:extLst>
        </xdr:cNvPr>
        <xdr:cNvPicPr>
          <a:picLocks noChangeAspect="1"/>
        </xdr:cNvPicPr>
      </xdr:nvPicPr>
      <xdr:blipFill>
        <a:blip xmlns:r="http://schemas.openxmlformats.org/officeDocument/2006/relationships" r:embed="rId188"/>
        <a:stretch>
          <a:fillRect/>
        </a:stretch>
      </xdr:blipFill>
      <xdr:spPr>
        <a:xfrm>
          <a:off x="11192493" y="270860075"/>
          <a:ext cx="1000000" cy="1485714"/>
        </a:xfrm>
        <a:prstGeom prst="rect">
          <a:avLst/>
        </a:prstGeom>
      </xdr:spPr>
    </xdr:pic>
    <xdr:clientData/>
  </xdr:twoCellAnchor>
  <xdr:twoCellAnchor>
    <xdr:from>
      <xdr:col>8</xdr:col>
      <xdr:colOff>962397</xdr:colOff>
      <xdr:row>114</xdr:row>
      <xdr:rowOff>257299</xdr:rowOff>
    </xdr:from>
    <xdr:to>
      <xdr:col>8</xdr:col>
      <xdr:colOff>1856364</xdr:colOff>
      <xdr:row>114</xdr:row>
      <xdr:rowOff>1890157</xdr:rowOff>
    </xdr:to>
    <xdr:pic>
      <xdr:nvPicPr>
        <xdr:cNvPr id="164" name="Imagem 163">
          <a:extLst>
            <a:ext uri="{FF2B5EF4-FFF2-40B4-BE49-F238E27FC236}">
              <a16:creationId xmlns:a16="http://schemas.microsoft.com/office/drawing/2014/main" id="{D2FD46D6-B126-41E1-9016-AB65EBFFC006}"/>
            </a:ext>
          </a:extLst>
        </xdr:cNvPr>
        <xdr:cNvPicPr>
          <a:picLocks noChangeAspect="1"/>
        </xdr:cNvPicPr>
      </xdr:nvPicPr>
      <xdr:blipFill>
        <a:blip xmlns:r="http://schemas.openxmlformats.org/officeDocument/2006/relationships" r:embed="rId189"/>
        <a:stretch>
          <a:fillRect/>
        </a:stretch>
      </xdr:blipFill>
      <xdr:spPr>
        <a:xfrm>
          <a:off x="11093533" y="272949390"/>
          <a:ext cx="893967" cy="1632858"/>
        </a:xfrm>
        <a:prstGeom prst="rect">
          <a:avLst/>
        </a:prstGeom>
      </xdr:spPr>
    </xdr:pic>
    <xdr:clientData/>
  </xdr:twoCellAnchor>
  <xdr:twoCellAnchor>
    <xdr:from>
      <xdr:col>8</xdr:col>
      <xdr:colOff>1016824</xdr:colOff>
      <xdr:row>115</xdr:row>
      <xdr:rowOff>369863</xdr:rowOff>
    </xdr:from>
    <xdr:to>
      <xdr:col>8</xdr:col>
      <xdr:colOff>2033649</xdr:colOff>
      <xdr:row>115</xdr:row>
      <xdr:rowOff>1554658</xdr:rowOff>
    </xdr:to>
    <xdr:pic>
      <xdr:nvPicPr>
        <xdr:cNvPr id="165" name="Imagem 164">
          <a:extLst>
            <a:ext uri="{FF2B5EF4-FFF2-40B4-BE49-F238E27FC236}">
              <a16:creationId xmlns:a16="http://schemas.microsoft.com/office/drawing/2014/main" id="{B619785E-4739-4C16-B26E-EDC90722FC5B}"/>
            </a:ext>
          </a:extLst>
        </xdr:cNvPr>
        <xdr:cNvPicPr>
          <a:picLocks noChangeAspect="1"/>
        </xdr:cNvPicPr>
      </xdr:nvPicPr>
      <xdr:blipFill>
        <a:blip xmlns:r="http://schemas.openxmlformats.org/officeDocument/2006/relationships" r:embed="rId190"/>
        <a:stretch>
          <a:fillRect/>
        </a:stretch>
      </xdr:blipFill>
      <xdr:spPr>
        <a:xfrm>
          <a:off x="11154145" y="275383827"/>
          <a:ext cx="1016825" cy="1184795"/>
        </a:xfrm>
        <a:prstGeom prst="rect">
          <a:avLst/>
        </a:prstGeom>
      </xdr:spPr>
    </xdr:pic>
    <xdr:clientData/>
  </xdr:twoCellAnchor>
  <xdr:twoCellAnchor>
    <xdr:from>
      <xdr:col>8</xdr:col>
      <xdr:colOff>907966</xdr:colOff>
      <xdr:row>116</xdr:row>
      <xdr:rowOff>653144</xdr:rowOff>
    </xdr:from>
    <xdr:to>
      <xdr:col>8</xdr:col>
      <xdr:colOff>1986373</xdr:colOff>
      <xdr:row>116</xdr:row>
      <xdr:rowOff>1914757</xdr:rowOff>
    </xdr:to>
    <xdr:pic>
      <xdr:nvPicPr>
        <xdr:cNvPr id="166" name="Imagem 165">
          <a:extLst>
            <a:ext uri="{FF2B5EF4-FFF2-40B4-BE49-F238E27FC236}">
              <a16:creationId xmlns:a16="http://schemas.microsoft.com/office/drawing/2014/main" id="{042599FD-42E7-408C-B69D-980EEAB1FAC8}"/>
            </a:ext>
          </a:extLst>
        </xdr:cNvPr>
        <xdr:cNvPicPr>
          <a:picLocks noChangeAspect="1"/>
        </xdr:cNvPicPr>
      </xdr:nvPicPr>
      <xdr:blipFill>
        <a:blip xmlns:r="http://schemas.openxmlformats.org/officeDocument/2006/relationships" r:embed="rId191"/>
        <a:stretch>
          <a:fillRect/>
        </a:stretch>
      </xdr:blipFill>
      <xdr:spPr>
        <a:xfrm>
          <a:off x="11045287" y="277953108"/>
          <a:ext cx="1078407" cy="1261613"/>
        </a:xfrm>
        <a:prstGeom prst="rect">
          <a:avLst/>
        </a:prstGeom>
      </xdr:spPr>
    </xdr:pic>
    <xdr:clientData/>
  </xdr:twoCellAnchor>
  <xdr:twoCellAnchor>
    <xdr:from>
      <xdr:col>8</xdr:col>
      <xdr:colOff>1047750</xdr:colOff>
      <xdr:row>117</xdr:row>
      <xdr:rowOff>775607</xdr:rowOff>
    </xdr:from>
    <xdr:to>
      <xdr:col>8</xdr:col>
      <xdr:colOff>2094120</xdr:colOff>
      <xdr:row>117</xdr:row>
      <xdr:rowOff>1868616</xdr:rowOff>
    </xdr:to>
    <xdr:pic>
      <xdr:nvPicPr>
        <xdr:cNvPr id="169" name="Imagem 168">
          <a:extLst>
            <a:ext uri="{FF2B5EF4-FFF2-40B4-BE49-F238E27FC236}">
              <a16:creationId xmlns:a16="http://schemas.microsoft.com/office/drawing/2014/main" id="{60E191D3-1CC3-4C9E-B0FD-B2B3F81828D3}"/>
            </a:ext>
          </a:extLst>
        </xdr:cNvPr>
        <xdr:cNvPicPr>
          <a:picLocks noChangeAspect="1"/>
        </xdr:cNvPicPr>
      </xdr:nvPicPr>
      <xdr:blipFill>
        <a:blip xmlns:r="http://schemas.openxmlformats.org/officeDocument/2006/relationships" r:embed="rId192"/>
        <a:stretch>
          <a:fillRect/>
        </a:stretch>
      </xdr:blipFill>
      <xdr:spPr>
        <a:xfrm>
          <a:off x="11185071" y="280361571"/>
          <a:ext cx="1046370" cy="1093009"/>
        </a:xfrm>
        <a:prstGeom prst="rect">
          <a:avLst/>
        </a:prstGeom>
      </xdr:spPr>
    </xdr:pic>
    <xdr:clientData/>
  </xdr:twoCellAnchor>
  <xdr:twoCellAnchor>
    <xdr:from>
      <xdr:col>8</xdr:col>
      <xdr:colOff>848592</xdr:colOff>
      <xdr:row>118</xdr:row>
      <xdr:rowOff>517071</xdr:rowOff>
    </xdr:from>
    <xdr:to>
      <xdr:col>8</xdr:col>
      <xdr:colOff>1818885</xdr:colOff>
      <xdr:row>118</xdr:row>
      <xdr:rowOff>1635243</xdr:rowOff>
    </xdr:to>
    <xdr:pic>
      <xdr:nvPicPr>
        <xdr:cNvPr id="170" name="Imagem 169">
          <a:extLst>
            <a:ext uri="{FF2B5EF4-FFF2-40B4-BE49-F238E27FC236}">
              <a16:creationId xmlns:a16="http://schemas.microsoft.com/office/drawing/2014/main" id="{8C6F432E-6D0C-45B0-93D4-C643F8A8CEA1}"/>
            </a:ext>
          </a:extLst>
        </xdr:cNvPr>
        <xdr:cNvPicPr>
          <a:picLocks noChangeAspect="1"/>
        </xdr:cNvPicPr>
      </xdr:nvPicPr>
      <xdr:blipFill>
        <a:blip xmlns:r="http://schemas.openxmlformats.org/officeDocument/2006/relationships" r:embed="rId193"/>
        <a:stretch>
          <a:fillRect/>
        </a:stretch>
      </xdr:blipFill>
      <xdr:spPr>
        <a:xfrm>
          <a:off x="10985913" y="282389035"/>
          <a:ext cx="970293" cy="1118172"/>
        </a:xfrm>
        <a:prstGeom prst="rect">
          <a:avLst/>
        </a:prstGeom>
      </xdr:spPr>
    </xdr:pic>
    <xdr:clientData/>
  </xdr:twoCellAnchor>
  <xdr:twoCellAnchor>
    <xdr:from>
      <xdr:col>8</xdr:col>
      <xdr:colOff>889685</xdr:colOff>
      <xdr:row>119</xdr:row>
      <xdr:rowOff>606137</xdr:rowOff>
    </xdr:from>
    <xdr:to>
      <xdr:col>8</xdr:col>
      <xdr:colOff>1842118</xdr:colOff>
      <xdr:row>119</xdr:row>
      <xdr:rowOff>2852552</xdr:rowOff>
    </xdr:to>
    <xdr:pic>
      <xdr:nvPicPr>
        <xdr:cNvPr id="171" name="Imagem 170">
          <a:extLst>
            <a:ext uri="{FF2B5EF4-FFF2-40B4-BE49-F238E27FC236}">
              <a16:creationId xmlns:a16="http://schemas.microsoft.com/office/drawing/2014/main" id="{80DC8685-D199-4BF4-B3AD-C2DC49DB4F16}"/>
            </a:ext>
          </a:extLst>
        </xdr:cNvPr>
        <xdr:cNvPicPr>
          <a:picLocks noChangeAspect="1"/>
        </xdr:cNvPicPr>
      </xdr:nvPicPr>
      <xdr:blipFill>
        <a:blip xmlns:r="http://schemas.openxmlformats.org/officeDocument/2006/relationships" r:embed="rId194">
          <a:extLst>
            <a:ext uri="{28A0092B-C50C-407E-A947-70E740481C1C}">
              <a14:useLocalDpi xmlns:a14="http://schemas.microsoft.com/office/drawing/2010/main" val="0"/>
            </a:ext>
          </a:extLst>
        </a:blip>
        <a:stretch>
          <a:fillRect/>
        </a:stretch>
      </xdr:blipFill>
      <xdr:spPr>
        <a:xfrm>
          <a:off x="11027006" y="284764101"/>
          <a:ext cx="952433" cy="2246415"/>
        </a:xfrm>
        <a:prstGeom prst="rect">
          <a:avLst/>
        </a:prstGeom>
      </xdr:spPr>
    </xdr:pic>
    <xdr:clientData/>
  </xdr:twoCellAnchor>
  <xdr:twoCellAnchor>
    <xdr:from>
      <xdr:col>8</xdr:col>
      <xdr:colOff>603662</xdr:colOff>
      <xdr:row>120</xdr:row>
      <xdr:rowOff>817667</xdr:rowOff>
    </xdr:from>
    <xdr:to>
      <xdr:col>8</xdr:col>
      <xdr:colOff>2133772</xdr:colOff>
      <xdr:row>120</xdr:row>
      <xdr:rowOff>1793979</xdr:rowOff>
    </xdr:to>
    <xdr:pic>
      <xdr:nvPicPr>
        <xdr:cNvPr id="172" name="Imagem 171">
          <a:extLst>
            <a:ext uri="{FF2B5EF4-FFF2-40B4-BE49-F238E27FC236}">
              <a16:creationId xmlns:a16="http://schemas.microsoft.com/office/drawing/2014/main" id="{AF50A1E3-FCD6-4E27-A9BF-2A9514CDADC8}"/>
            </a:ext>
          </a:extLst>
        </xdr:cNvPr>
        <xdr:cNvPicPr>
          <a:picLocks noChangeAspect="1"/>
        </xdr:cNvPicPr>
      </xdr:nvPicPr>
      <xdr:blipFill>
        <a:blip xmlns:r="http://schemas.openxmlformats.org/officeDocument/2006/relationships" r:embed="rId195" cstate="print">
          <a:extLst>
            <a:ext uri="{28A0092B-C50C-407E-A947-70E740481C1C}">
              <a14:useLocalDpi xmlns:a14="http://schemas.microsoft.com/office/drawing/2010/main" val="0"/>
            </a:ext>
          </a:extLst>
        </a:blip>
        <a:stretch>
          <a:fillRect/>
        </a:stretch>
      </xdr:blipFill>
      <xdr:spPr>
        <a:xfrm>
          <a:off x="10740983" y="288608738"/>
          <a:ext cx="1530110" cy="976312"/>
        </a:xfrm>
        <a:prstGeom prst="rect">
          <a:avLst/>
        </a:prstGeom>
      </xdr:spPr>
    </xdr:pic>
    <xdr:clientData/>
  </xdr:twoCellAnchor>
  <xdr:twoCellAnchor>
    <xdr:from>
      <xdr:col>8</xdr:col>
      <xdr:colOff>757670</xdr:colOff>
      <xdr:row>121</xdr:row>
      <xdr:rowOff>235962</xdr:rowOff>
    </xdr:from>
    <xdr:to>
      <xdr:col>8</xdr:col>
      <xdr:colOff>1927885</xdr:colOff>
      <xdr:row>121</xdr:row>
      <xdr:rowOff>2151202</xdr:rowOff>
    </xdr:to>
    <xdr:pic>
      <xdr:nvPicPr>
        <xdr:cNvPr id="173" name="Imagem 172">
          <a:extLst>
            <a:ext uri="{FF2B5EF4-FFF2-40B4-BE49-F238E27FC236}">
              <a16:creationId xmlns:a16="http://schemas.microsoft.com/office/drawing/2014/main" id="{D948C4ED-2409-4C70-8FB1-1F66A82C1B04}"/>
            </a:ext>
          </a:extLst>
        </xdr:cNvPr>
        <xdr:cNvPicPr>
          <a:picLocks noChangeAspect="1"/>
        </xdr:cNvPicPr>
      </xdr:nvPicPr>
      <xdr:blipFill>
        <a:blip xmlns:r="http://schemas.openxmlformats.org/officeDocument/2006/relationships" r:embed="rId196"/>
        <a:stretch>
          <a:fillRect/>
        </a:stretch>
      </xdr:blipFill>
      <xdr:spPr>
        <a:xfrm>
          <a:off x="10894991" y="290313033"/>
          <a:ext cx="1170215" cy="1915240"/>
        </a:xfrm>
        <a:prstGeom prst="rect">
          <a:avLst/>
        </a:prstGeom>
      </xdr:spPr>
    </xdr:pic>
    <xdr:clientData/>
  </xdr:twoCellAnchor>
  <xdr:twoCellAnchor>
    <xdr:from>
      <xdr:col>8</xdr:col>
      <xdr:colOff>655616</xdr:colOff>
      <xdr:row>122</xdr:row>
      <xdr:rowOff>736023</xdr:rowOff>
    </xdr:from>
    <xdr:to>
      <xdr:col>8</xdr:col>
      <xdr:colOff>2597035</xdr:colOff>
      <xdr:row>122</xdr:row>
      <xdr:rowOff>1936173</xdr:rowOff>
    </xdr:to>
    <xdr:pic>
      <xdr:nvPicPr>
        <xdr:cNvPr id="174" name="Imagem 173">
          <a:extLst>
            <a:ext uri="{FF2B5EF4-FFF2-40B4-BE49-F238E27FC236}">
              <a16:creationId xmlns:a16="http://schemas.microsoft.com/office/drawing/2014/main" id="{82AD8FF2-FD26-4A85-A916-85BE36877C37}"/>
            </a:ext>
          </a:extLst>
        </xdr:cNvPr>
        <xdr:cNvPicPr>
          <a:picLocks noChangeAspect="1"/>
        </xdr:cNvPicPr>
      </xdr:nvPicPr>
      <xdr:blipFill>
        <a:blip xmlns:r="http://schemas.openxmlformats.org/officeDocument/2006/relationships" r:embed="rId197"/>
        <a:stretch>
          <a:fillRect/>
        </a:stretch>
      </xdr:blipFill>
      <xdr:spPr>
        <a:xfrm>
          <a:off x="10792937" y="293099094"/>
          <a:ext cx="1941419" cy="1200150"/>
        </a:xfrm>
        <a:prstGeom prst="rect">
          <a:avLst/>
        </a:prstGeom>
      </xdr:spPr>
    </xdr:pic>
    <xdr:clientData/>
  </xdr:twoCellAnchor>
  <xdr:twoCellAnchor>
    <xdr:from>
      <xdr:col>8</xdr:col>
      <xdr:colOff>233795</xdr:colOff>
      <xdr:row>123</xdr:row>
      <xdr:rowOff>627166</xdr:rowOff>
    </xdr:from>
    <xdr:to>
      <xdr:col>8</xdr:col>
      <xdr:colOff>2231387</xdr:colOff>
      <xdr:row>123</xdr:row>
      <xdr:rowOff>1655866</xdr:rowOff>
    </xdr:to>
    <xdr:pic>
      <xdr:nvPicPr>
        <xdr:cNvPr id="175" name="Imagem 174">
          <a:extLst>
            <a:ext uri="{FF2B5EF4-FFF2-40B4-BE49-F238E27FC236}">
              <a16:creationId xmlns:a16="http://schemas.microsoft.com/office/drawing/2014/main" id="{FBE2DE6B-58AF-447E-ABB3-A9B0813A5AF6}"/>
            </a:ext>
          </a:extLst>
        </xdr:cNvPr>
        <xdr:cNvPicPr>
          <a:picLocks noChangeAspect="1"/>
        </xdr:cNvPicPr>
      </xdr:nvPicPr>
      <xdr:blipFill>
        <a:blip xmlns:r="http://schemas.openxmlformats.org/officeDocument/2006/relationships" r:embed="rId198"/>
        <a:stretch>
          <a:fillRect/>
        </a:stretch>
      </xdr:blipFill>
      <xdr:spPr>
        <a:xfrm>
          <a:off x="10371116" y="295276237"/>
          <a:ext cx="1997592" cy="1028700"/>
        </a:xfrm>
        <a:prstGeom prst="rect">
          <a:avLst/>
        </a:prstGeom>
      </xdr:spPr>
    </xdr:pic>
    <xdr:clientData/>
  </xdr:twoCellAnchor>
  <xdr:twoCellAnchor>
    <xdr:from>
      <xdr:col>8</xdr:col>
      <xdr:colOff>470103</xdr:colOff>
      <xdr:row>8</xdr:row>
      <xdr:rowOff>284514</xdr:rowOff>
    </xdr:from>
    <xdr:to>
      <xdr:col>8</xdr:col>
      <xdr:colOff>2846874</xdr:colOff>
      <xdr:row>8</xdr:row>
      <xdr:rowOff>2196141</xdr:rowOff>
    </xdr:to>
    <xdr:pic>
      <xdr:nvPicPr>
        <xdr:cNvPr id="177" name="Imagem 176">
          <a:extLst>
            <a:ext uri="{FF2B5EF4-FFF2-40B4-BE49-F238E27FC236}">
              <a16:creationId xmlns:a16="http://schemas.microsoft.com/office/drawing/2014/main" id="{7E3A6025-F2F2-496B-B696-866672F3052F}"/>
            </a:ext>
          </a:extLst>
        </xdr:cNvPr>
        <xdr:cNvPicPr>
          <a:picLocks noChangeAspect="1"/>
        </xdr:cNvPicPr>
      </xdr:nvPicPr>
      <xdr:blipFill>
        <a:blip xmlns:r="http://schemas.openxmlformats.org/officeDocument/2006/relationships" r:embed="rId106"/>
        <a:stretch>
          <a:fillRect/>
        </a:stretch>
      </xdr:blipFill>
      <xdr:spPr>
        <a:xfrm>
          <a:off x="10601239" y="18174196"/>
          <a:ext cx="2376771" cy="1911627"/>
        </a:xfrm>
        <a:prstGeom prst="rect">
          <a:avLst/>
        </a:prstGeom>
      </xdr:spPr>
    </xdr:pic>
    <xdr:clientData/>
  </xdr:twoCellAnchor>
  <xdr:twoCellAnchor>
    <xdr:from>
      <xdr:col>8</xdr:col>
      <xdr:colOff>821170</xdr:colOff>
      <xdr:row>46</xdr:row>
      <xdr:rowOff>863023</xdr:rowOff>
    </xdr:from>
    <xdr:to>
      <xdr:col>8</xdr:col>
      <xdr:colOff>2274674</xdr:colOff>
      <xdr:row>46</xdr:row>
      <xdr:rowOff>2272484</xdr:rowOff>
    </xdr:to>
    <xdr:pic>
      <xdr:nvPicPr>
        <xdr:cNvPr id="178" name="Imagem 177">
          <a:extLst>
            <a:ext uri="{FF2B5EF4-FFF2-40B4-BE49-F238E27FC236}">
              <a16:creationId xmlns:a16="http://schemas.microsoft.com/office/drawing/2014/main" id="{8FC430CC-47AB-4558-9DC7-5C77536DC7CA}"/>
            </a:ext>
          </a:extLst>
        </xdr:cNvPr>
        <xdr:cNvPicPr>
          <a:picLocks noChangeAspect="1"/>
        </xdr:cNvPicPr>
      </xdr:nvPicPr>
      <xdr:blipFill>
        <a:blip xmlns:r="http://schemas.openxmlformats.org/officeDocument/2006/relationships" r:embed="rId16"/>
        <a:stretch>
          <a:fillRect/>
        </a:stretch>
      </xdr:blipFill>
      <xdr:spPr>
        <a:xfrm>
          <a:off x="10952306" y="116184796"/>
          <a:ext cx="1453504" cy="1409461"/>
        </a:xfrm>
        <a:prstGeom prst="rect">
          <a:avLst/>
        </a:prstGeom>
      </xdr:spPr>
    </xdr:pic>
    <xdr:clientData/>
  </xdr:twoCellAnchor>
  <xdr:twoCellAnchor>
    <xdr:from>
      <xdr:col>8</xdr:col>
      <xdr:colOff>821170</xdr:colOff>
      <xdr:row>49</xdr:row>
      <xdr:rowOff>767773</xdr:rowOff>
    </xdr:from>
    <xdr:to>
      <xdr:col>8</xdr:col>
      <xdr:colOff>1941122</xdr:colOff>
      <xdr:row>49</xdr:row>
      <xdr:rowOff>2228273</xdr:rowOff>
    </xdr:to>
    <xdr:pic>
      <xdr:nvPicPr>
        <xdr:cNvPr id="179" name="Imagem 178">
          <a:extLst>
            <a:ext uri="{FF2B5EF4-FFF2-40B4-BE49-F238E27FC236}">
              <a16:creationId xmlns:a16="http://schemas.microsoft.com/office/drawing/2014/main" id="{0A7607AF-07CA-4B24-9175-BDA3A07826DA}"/>
            </a:ext>
          </a:extLst>
        </xdr:cNvPr>
        <xdr:cNvPicPr>
          <a:picLocks noChangeAspect="1"/>
        </xdr:cNvPicPr>
      </xdr:nvPicPr>
      <xdr:blipFill>
        <a:blip xmlns:r="http://schemas.openxmlformats.org/officeDocument/2006/relationships" r:embed="rId135">
          <a:extLst>
            <a:ext uri="{28A0092B-C50C-407E-A947-70E740481C1C}">
              <a14:useLocalDpi xmlns:a14="http://schemas.microsoft.com/office/drawing/2010/main" val="0"/>
            </a:ext>
          </a:extLst>
        </a:blip>
        <a:stretch>
          <a:fillRect/>
        </a:stretch>
      </xdr:blipFill>
      <xdr:spPr>
        <a:xfrm>
          <a:off x="10952306" y="123761500"/>
          <a:ext cx="1119952" cy="1460500"/>
        </a:xfrm>
        <a:prstGeom prst="rect">
          <a:avLst/>
        </a:prstGeom>
      </xdr:spPr>
    </xdr:pic>
    <xdr:clientData/>
  </xdr:twoCellAnchor>
  <xdr:twoCellAnchor>
    <xdr:from>
      <xdr:col>8</xdr:col>
      <xdr:colOff>694170</xdr:colOff>
      <xdr:row>61</xdr:row>
      <xdr:rowOff>894773</xdr:rowOff>
    </xdr:from>
    <xdr:to>
      <xdr:col>8</xdr:col>
      <xdr:colOff>1440601</xdr:colOff>
      <xdr:row>61</xdr:row>
      <xdr:rowOff>2205321</xdr:rowOff>
    </xdr:to>
    <xdr:pic>
      <xdr:nvPicPr>
        <xdr:cNvPr id="181" name="Imagem 180">
          <a:extLst>
            <a:ext uri="{FF2B5EF4-FFF2-40B4-BE49-F238E27FC236}">
              <a16:creationId xmlns:a16="http://schemas.microsoft.com/office/drawing/2014/main" id="{085A6646-C9BE-4045-AFB8-E0E5A330FE2B}"/>
            </a:ext>
          </a:extLst>
        </xdr:cNvPr>
        <xdr:cNvPicPr>
          <a:picLocks noChangeAspect="1"/>
        </xdr:cNvPicPr>
      </xdr:nvPicPr>
      <xdr:blipFill>
        <a:blip xmlns:r="http://schemas.openxmlformats.org/officeDocument/2006/relationships" r:embed="rId159"/>
        <a:stretch>
          <a:fillRect/>
        </a:stretch>
      </xdr:blipFill>
      <xdr:spPr>
        <a:xfrm>
          <a:off x="10825306" y="148445682"/>
          <a:ext cx="746431" cy="1310548"/>
        </a:xfrm>
        <a:prstGeom prst="rect">
          <a:avLst/>
        </a:prstGeom>
      </xdr:spPr>
    </xdr:pic>
    <xdr:clientData/>
  </xdr:twoCellAnchor>
  <xdr:twoCellAnchor>
    <xdr:from>
      <xdr:col>8</xdr:col>
      <xdr:colOff>948170</xdr:colOff>
      <xdr:row>62</xdr:row>
      <xdr:rowOff>910648</xdr:rowOff>
    </xdr:from>
    <xdr:to>
      <xdr:col>8</xdr:col>
      <xdr:colOff>1694601</xdr:colOff>
      <xdr:row>62</xdr:row>
      <xdr:rowOff>2221196</xdr:rowOff>
    </xdr:to>
    <xdr:pic>
      <xdr:nvPicPr>
        <xdr:cNvPr id="183" name="Imagem 182">
          <a:extLst>
            <a:ext uri="{FF2B5EF4-FFF2-40B4-BE49-F238E27FC236}">
              <a16:creationId xmlns:a16="http://schemas.microsoft.com/office/drawing/2014/main" id="{D06BBAD2-8380-40D7-BE1F-71877EAB37D5}"/>
            </a:ext>
          </a:extLst>
        </xdr:cNvPr>
        <xdr:cNvPicPr>
          <a:picLocks noChangeAspect="1"/>
        </xdr:cNvPicPr>
      </xdr:nvPicPr>
      <xdr:blipFill>
        <a:blip xmlns:r="http://schemas.openxmlformats.org/officeDocument/2006/relationships" r:embed="rId159"/>
        <a:stretch>
          <a:fillRect/>
        </a:stretch>
      </xdr:blipFill>
      <xdr:spPr>
        <a:xfrm>
          <a:off x="11079306" y="150747557"/>
          <a:ext cx="746431" cy="1310548"/>
        </a:xfrm>
        <a:prstGeom prst="rect">
          <a:avLst/>
        </a:prstGeom>
      </xdr:spPr>
    </xdr:pic>
    <xdr:clientData/>
  </xdr:twoCellAnchor>
  <xdr:twoCellAnchor>
    <xdr:from>
      <xdr:col>8</xdr:col>
      <xdr:colOff>245134</xdr:colOff>
      <xdr:row>67</xdr:row>
      <xdr:rowOff>1104655</xdr:rowOff>
    </xdr:from>
    <xdr:to>
      <xdr:col>8</xdr:col>
      <xdr:colOff>2582429</xdr:colOff>
      <xdr:row>67</xdr:row>
      <xdr:rowOff>2097977</xdr:rowOff>
    </xdr:to>
    <xdr:pic>
      <xdr:nvPicPr>
        <xdr:cNvPr id="186" name="Imagem 185">
          <a:extLst>
            <a:ext uri="{FF2B5EF4-FFF2-40B4-BE49-F238E27FC236}">
              <a16:creationId xmlns:a16="http://schemas.microsoft.com/office/drawing/2014/main" id="{107A106D-A928-444E-B38C-E30837C095D0}"/>
            </a:ext>
          </a:extLst>
        </xdr:cNvPr>
        <xdr:cNvPicPr>
          <a:picLocks noChangeAspect="1"/>
        </xdr:cNvPicPr>
      </xdr:nvPicPr>
      <xdr:blipFill>
        <a:blip xmlns:r="http://schemas.openxmlformats.org/officeDocument/2006/relationships" r:embed="rId199">
          <a:extLst>
            <a:ext uri="{BEBA8EAE-BF5A-486C-A8C5-ECC9F3942E4B}">
              <a14:imgProps xmlns:a14="http://schemas.microsoft.com/office/drawing/2010/main">
                <a14:imgLayer r:embed="rId200">
                  <a14:imgEffect>
                    <a14:artisticPaintBrush/>
                  </a14:imgEffect>
                </a14:imgLayer>
              </a14:imgProps>
            </a:ext>
            <a:ext uri="{28A0092B-C50C-407E-A947-70E740481C1C}">
              <a14:useLocalDpi xmlns:a14="http://schemas.microsoft.com/office/drawing/2010/main" val="0"/>
            </a:ext>
          </a:extLst>
        </a:blip>
        <a:stretch>
          <a:fillRect/>
        </a:stretch>
      </xdr:blipFill>
      <xdr:spPr>
        <a:xfrm rot="5400000">
          <a:off x="11048257" y="164695623"/>
          <a:ext cx="993322" cy="2337295"/>
        </a:xfrm>
        <a:prstGeom prst="rect">
          <a:avLst/>
        </a:prstGeom>
      </xdr:spPr>
    </xdr:pic>
    <xdr:clientData/>
  </xdr:twoCellAnchor>
  <xdr:twoCellAnchor>
    <xdr:from>
      <xdr:col>8</xdr:col>
      <xdr:colOff>821170</xdr:colOff>
      <xdr:row>84</xdr:row>
      <xdr:rowOff>609023</xdr:rowOff>
    </xdr:from>
    <xdr:to>
      <xdr:col>8</xdr:col>
      <xdr:colOff>1662546</xdr:colOff>
      <xdr:row>84</xdr:row>
      <xdr:rowOff>2050409</xdr:rowOff>
    </xdr:to>
    <xdr:pic>
      <xdr:nvPicPr>
        <xdr:cNvPr id="187" name="Imagem 186">
          <a:extLst>
            <a:ext uri="{FF2B5EF4-FFF2-40B4-BE49-F238E27FC236}">
              <a16:creationId xmlns:a16="http://schemas.microsoft.com/office/drawing/2014/main" id="{9E433075-8EA4-43FD-8496-C408B6155CB8}"/>
            </a:ext>
            <a:ext uri="{147F2762-F138-4A5C-976F-8EAC2B608ADB}">
              <a16:predDERef xmlns:a16="http://schemas.microsoft.com/office/drawing/2014/main" pred="{7CC78219-1560-403C-B571-A5BEBB15D539}"/>
            </a:ext>
          </a:extLst>
        </xdr:cNvPr>
        <xdr:cNvPicPr>
          <a:picLocks noChangeAspect="1"/>
        </xdr:cNvPicPr>
      </xdr:nvPicPr>
      <xdr:blipFill>
        <a:blip xmlns:r="http://schemas.openxmlformats.org/officeDocument/2006/relationships" r:embed="rId150"/>
        <a:stretch>
          <a:fillRect/>
        </a:stretch>
      </xdr:blipFill>
      <xdr:spPr>
        <a:xfrm>
          <a:off x="10952306" y="203075887"/>
          <a:ext cx="841376" cy="1441386"/>
        </a:xfrm>
        <a:prstGeom prst="rect">
          <a:avLst/>
        </a:prstGeom>
      </xdr:spPr>
    </xdr:pic>
    <xdr:clientData/>
  </xdr:twoCellAnchor>
  <xdr:twoCellAnchor>
    <xdr:from>
      <xdr:col>8</xdr:col>
      <xdr:colOff>1046927</xdr:colOff>
      <xdr:row>104</xdr:row>
      <xdr:rowOff>249873</xdr:rowOff>
    </xdr:from>
    <xdr:to>
      <xdr:col>8</xdr:col>
      <xdr:colOff>2108285</xdr:colOff>
      <xdr:row>104</xdr:row>
      <xdr:rowOff>1816143</xdr:rowOff>
    </xdr:to>
    <xdr:pic>
      <xdr:nvPicPr>
        <xdr:cNvPr id="188" name="Imagem 187">
          <a:extLst>
            <a:ext uri="{FF2B5EF4-FFF2-40B4-BE49-F238E27FC236}">
              <a16:creationId xmlns:a16="http://schemas.microsoft.com/office/drawing/2014/main" id="{2025CE13-ECDB-42B9-A6E5-1CE219834F45}"/>
            </a:ext>
          </a:extLst>
        </xdr:cNvPr>
        <xdr:cNvPicPr>
          <a:picLocks noChangeAspect="1"/>
        </xdr:cNvPicPr>
      </xdr:nvPicPr>
      <xdr:blipFill>
        <a:blip xmlns:r="http://schemas.openxmlformats.org/officeDocument/2006/relationships" r:embed="rId181" cstate="print">
          <a:extLst>
            <a:ext uri="{28A0092B-C50C-407E-A947-70E740481C1C}">
              <a14:useLocalDpi xmlns:a14="http://schemas.microsoft.com/office/drawing/2010/main" val="0"/>
            </a:ext>
          </a:extLst>
        </a:blip>
        <a:stretch>
          <a:fillRect/>
        </a:stretch>
      </xdr:blipFill>
      <xdr:spPr>
        <a:xfrm>
          <a:off x="11184248" y="250117837"/>
          <a:ext cx="1061358" cy="1566270"/>
        </a:xfrm>
        <a:prstGeom prst="rect">
          <a:avLst/>
        </a:prstGeom>
      </xdr:spPr>
    </xdr:pic>
    <xdr:clientData/>
  </xdr:twoCellAnchor>
  <xdr:twoCellAnchor>
    <xdr:from>
      <xdr:col>8</xdr:col>
      <xdr:colOff>759114</xdr:colOff>
      <xdr:row>106</xdr:row>
      <xdr:rowOff>204107</xdr:rowOff>
    </xdr:from>
    <xdr:to>
      <xdr:col>8</xdr:col>
      <xdr:colOff>2140239</xdr:colOff>
      <xdr:row>106</xdr:row>
      <xdr:rowOff>1928271</xdr:rowOff>
    </xdr:to>
    <xdr:pic>
      <xdr:nvPicPr>
        <xdr:cNvPr id="189" name="Imagem 188">
          <a:extLst>
            <a:ext uri="{FF2B5EF4-FFF2-40B4-BE49-F238E27FC236}">
              <a16:creationId xmlns:a16="http://schemas.microsoft.com/office/drawing/2014/main" id="{498883C1-C24B-4FDA-B423-0393783E0B6C}"/>
            </a:ext>
          </a:extLst>
        </xdr:cNvPr>
        <xdr:cNvPicPr>
          <a:picLocks noChangeAspect="1"/>
        </xdr:cNvPicPr>
      </xdr:nvPicPr>
      <xdr:blipFill>
        <a:blip xmlns:r="http://schemas.openxmlformats.org/officeDocument/2006/relationships" r:embed="rId182">
          <a:extLst>
            <a:ext uri="{28A0092B-C50C-407E-A947-70E740481C1C}">
              <a14:useLocalDpi xmlns:a14="http://schemas.microsoft.com/office/drawing/2010/main" val="0"/>
            </a:ext>
          </a:extLst>
        </a:blip>
        <a:stretch>
          <a:fillRect/>
        </a:stretch>
      </xdr:blipFill>
      <xdr:spPr>
        <a:xfrm>
          <a:off x="10890250" y="254608198"/>
          <a:ext cx="1381125" cy="1724164"/>
        </a:xfrm>
        <a:prstGeom prst="rect">
          <a:avLst/>
        </a:prstGeom>
      </xdr:spPr>
    </xdr:pic>
    <xdr:clientData/>
  </xdr:twoCellAnchor>
  <xdr:twoCellAnchor>
    <xdr:from>
      <xdr:col>8</xdr:col>
      <xdr:colOff>444706</xdr:colOff>
      <xdr:row>124</xdr:row>
      <xdr:rowOff>729219</xdr:rowOff>
    </xdr:from>
    <xdr:to>
      <xdr:col>8</xdr:col>
      <xdr:colOff>2829692</xdr:colOff>
      <xdr:row>124</xdr:row>
      <xdr:rowOff>2463337</xdr:rowOff>
    </xdr:to>
    <xdr:pic>
      <xdr:nvPicPr>
        <xdr:cNvPr id="30" name="Imagem 29">
          <a:extLst>
            <a:ext uri="{FF2B5EF4-FFF2-40B4-BE49-F238E27FC236}">
              <a16:creationId xmlns:a16="http://schemas.microsoft.com/office/drawing/2014/main" id="{F768025B-6F2D-4AEE-95C9-CF293505E260}"/>
            </a:ext>
          </a:extLst>
        </xdr:cNvPr>
        <xdr:cNvPicPr>
          <a:picLocks noChangeAspect="1"/>
        </xdr:cNvPicPr>
      </xdr:nvPicPr>
      <xdr:blipFill>
        <a:blip xmlns:r="http://schemas.openxmlformats.org/officeDocument/2006/relationships" r:embed="rId201"/>
        <a:stretch>
          <a:fillRect/>
        </a:stretch>
      </xdr:blipFill>
      <xdr:spPr>
        <a:xfrm>
          <a:off x="10582027" y="297664290"/>
          <a:ext cx="2384986" cy="1734118"/>
        </a:xfrm>
        <a:prstGeom prst="rect">
          <a:avLst/>
        </a:prstGeom>
      </xdr:spPr>
    </xdr:pic>
    <xdr:clientData/>
  </xdr:twoCellAnchor>
  <xdr:twoCellAnchor>
    <xdr:from>
      <xdr:col>8</xdr:col>
      <xdr:colOff>690995</xdr:colOff>
      <xdr:row>59</xdr:row>
      <xdr:rowOff>140030</xdr:rowOff>
    </xdr:from>
    <xdr:to>
      <xdr:col>8</xdr:col>
      <xdr:colOff>2759265</xdr:colOff>
      <xdr:row>59</xdr:row>
      <xdr:rowOff>1527579</xdr:rowOff>
    </xdr:to>
    <xdr:pic>
      <xdr:nvPicPr>
        <xdr:cNvPr id="34" name="Imagem 33">
          <a:extLst>
            <a:ext uri="{FF2B5EF4-FFF2-40B4-BE49-F238E27FC236}">
              <a16:creationId xmlns:a16="http://schemas.microsoft.com/office/drawing/2014/main" id="{71929B1D-CC0E-42E1-9CFE-FD1BDC5141DF}"/>
            </a:ext>
          </a:extLst>
        </xdr:cNvPr>
        <xdr:cNvPicPr>
          <a:picLocks noChangeAspect="1"/>
        </xdr:cNvPicPr>
      </xdr:nvPicPr>
      <xdr:blipFill>
        <a:blip xmlns:r="http://schemas.openxmlformats.org/officeDocument/2006/relationships" r:embed="rId202"/>
        <a:stretch>
          <a:fillRect/>
        </a:stretch>
      </xdr:blipFill>
      <xdr:spPr>
        <a:xfrm>
          <a:off x="10828316" y="300299994"/>
          <a:ext cx="2068270" cy="1387549"/>
        </a:xfrm>
        <a:prstGeom prst="rect">
          <a:avLst/>
        </a:prstGeom>
      </xdr:spPr>
    </xdr:pic>
    <xdr:clientData/>
  </xdr:twoCellAnchor>
  <xdr:twoCellAnchor>
    <xdr:from>
      <xdr:col>8</xdr:col>
      <xdr:colOff>642010</xdr:colOff>
      <xdr:row>125</xdr:row>
      <xdr:rowOff>175409</xdr:rowOff>
    </xdr:from>
    <xdr:to>
      <xdr:col>8</xdr:col>
      <xdr:colOff>2716131</xdr:colOff>
      <xdr:row>125</xdr:row>
      <xdr:rowOff>1813873</xdr:rowOff>
    </xdr:to>
    <xdr:pic>
      <xdr:nvPicPr>
        <xdr:cNvPr id="216" name="Imagem 215">
          <a:extLst>
            <a:ext uri="{FF2B5EF4-FFF2-40B4-BE49-F238E27FC236}">
              <a16:creationId xmlns:a16="http://schemas.microsoft.com/office/drawing/2014/main" id="{6C750C13-0287-4251-91D0-531FC6155446}"/>
            </a:ext>
          </a:extLst>
        </xdr:cNvPr>
        <xdr:cNvPicPr>
          <a:picLocks noChangeAspect="1" noChangeArrowheads="1"/>
        </xdr:cNvPicPr>
      </xdr:nvPicPr>
      <xdr:blipFill>
        <a:blip xmlns:r="http://schemas.openxmlformats.org/officeDocument/2006/relationships" r:embed="rId203" cstate="print">
          <a:extLst>
            <a:ext uri="{28A0092B-C50C-407E-A947-70E740481C1C}">
              <a14:useLocalDpi xmlns:a14="http://schemas.microsoft.com/office/drawing/2010/main" val="0"/>
            </a:ext>
          </a:extLst>
        </a:blip>
        <a:srcRect/>
        <a:stretch>
          <a:fillRect/>
        </a:stretch>
      </xdr:blipFill>
      <xdr:spPr bwMode="auto">
        <a:xfrm>
          <a:off x="10779331" y="301995445"/>
          <a:ext cx="2074121" cy="16384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748393</xdr:colOff>
      <xdr:row>126</xdr:row>
      <xdr:rowOff>246166</xdr:rowOff>
    </xdr:from>
    <xdr:to>
      <xdr:col>8</xdr:col>
      <xdr:colOff>2429988</xdr:colOff>
      <xdr:row>127</xdr:row>
      <xdr:rowOff>15217</xdr:rowOff>
    </xdr:to>
    <xdr:pic>
      <xdr:nvPicPr>
        <xdr:cNvPr id="219" name="Imagem 218">
          <a:extLst>
            <a:ext uri="{FF2B5EF4-FFF2-40B4-BE49-F238E27FC236}">
              <a16:creationId xmlns:a16="http://schemas.microsoft.com/office/drawing/2014/main" id="{B926E8AB-44FC-4926-B435-42E9B404807E}"/>
            </a:ext>
          </a:extLst>
        </xdr:cNvPr>
        <xdr:cNvPicPr>
          <a:picLocks noChangeAspect="1" noChangeArrowheads="1"/>
        </xdr:cNvPicPr>
      </xdr:nvPicPr>
      <xdr:blipFill>
        <a:blip xmlns:r="http://schemas.openxmlformats.org/officeDocument/2006/relationships" r:embed="rId204" cstate="print">
          <a:extLst>
            <a:ext uri="{28A0092B-C50C-407E-A947-70E740481C1C}">
              <a14:useLocalDpi xmlns:a14="http://schemas.microsoft.com/office/drawing/2010/main" val="0"/>
            </a:ext>
          </a:extLst>
        </a:blip>
        <a:srcRect/>
        <a:stretch>
          <a:fillRect/>
        </a:stretch>
      </xdr:blipFill>
      <xdr:spPr bwMode="auto">
        <a:xfrm>
          <a:off x="10885714" y="303930380"/>
          <a:ext cx="1681595" cy="1483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737259</xdr:colOff>
      <xdr:row>127</xdr:row>
      <xdr:rowOff>349580</xdr:rowOff>
    </xdr:from>
    <xdr:to>
      <xdr:col>8</xdr:col>
      <xdr:colOff>2604159</xdr:colOff>
      <xdr:row>127</xdr:row>
      <xdr:rowOff>1892630</xdr:rowOff>
    </xdr:to>
    <xdr:pic>
      <xdr:nvPicPr>
        <xdr:cNvPr id="220" name="Imagem 219">
          <a:extLst>
            <a:ext uri="{FF2B5EF4-FFF2-40B4-BE49-F238E27FC236}">
              <a16:creationId xmlns:a16="http://schemas.microsoft.com/office/drawing/2014/main" id="{BAC724F5-9565-4A55-B9E4-F574D4633F40}"/>
            </a:ext>
          </a:extLst>
        </xdr:cNvPr>
        <xdr:cNvPicPr>
          <a:picLocks noChangeAspect="1" noChangeArrowheads="1"/>
        </xdr:cNvPicPr>
      </xdr:nvPicPr>
      <xdr:blipFill>
        <a:blip xmlns:r="http://schemas.openxmlformats.org/officeDocument/2006/relationships" r:embed="rId205" cstate="print">
          <a:extLst>
            <a:ext uri="{28A0092B-C50C-407E-A947-70E740481C1C}">
              <a14:useLocalDpi xmlns:a14="http://schemas.microsoft.com/office/drawing/2010/main" val="0"/>
            </a:ext>
          </a:extLst>
        </a:blip>
        <a:srcRect/>
        <a:stretch>
          <a:fillRect/>
        </a:stretch>
      </xdr:blipFill>
      <xdr:spPr bwMode="auto">
        <a:xfrm>
          <a:off x="10874580" y="305748294"/>
          <a:ext cx="1866900" cy="1543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791875</xdr:colOff>
      <xdr:row>128</xdr:row>
      <xdr:rowOff>376794</xdr:rowOff>
    </xdr:from>
    <xdr:to>
      <xdr:col>8</xdr:col>
      <xdr:colOff>2982625</xdr:colOff>
      <xdr:row>128</xdr:row>
      <xdr:rowOff>3278580</xdr:rowOff>
    </xdr:to>
    <xdr:pic>
      <xdr:nvPicPr>
        <xdr:cNvPr id="221" name="Imagem 220">
          <a:extLst>
            <a:ext uri="{FF2B5EF4-FFF2-40B4-BE49-F238E27FC236}">
              <a16:creationId xmlns:a16="http://schemas.microsoft.com/office/drawing/2014/main" id="{1CBD8760-1A58-4E1B-B39E-87FD05CBF6CE}"/>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17564634" y="308012397"/>
          <a:ext cx="2190750" cy="29017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146710</xdr:colOff>
      <xdr:row>129</xdr:row>
      <xdr:rowOff>727860</xdr:rowOff>
    </xdr:from>
    <xdr:to>
      <xdr:col>8</xdr:col>
      <xdr:colOff>2432710</xdr:colOff>
      <xdr:row>129</xdr:row>
      <xdr:rowOff>3013860</xdr:rowOff>
    </xdr:to>
    <xdr:pic>
      <xdr:nvPicPr>
        <xdr:cNvPr id="222" name="Imagem 221">
          <a:extLst>
            <a:ext uri="{FF2B5EF4-FFF2-40B4-BE49-F238E27FC236}">
              <a16:creationId xmlns:a16="http://schemas.microsoft.com/office/drawing/2014/main" id="{B5062A32-B2F3-4BE8-BA50-74809703EB6C}"/>
            </a:ext>
          </a:extLst>
        </xdr:cNvPr>
        <xdr:cNvPicPr>
          <a:picLocks noChangeAspect="1" noChangeArrowheads="1"/>
        </xdr:cNvPicPr>
      </xdr:nvPicPr>
      <xdr:blipFill>
        <a:blip xmlns:r="http://schemas.openxmlformats.org/officeDocument/2006/relationships" r:embed="rId207">
          <a:extLst>
            <a:ext uri="{28A0092B-C50C-407E-A947-70E740481C1C}">
              <a14:useLocalDpi xmlns:a14="http://schemas.microsoft.com/office/drawing/2010/main" val="0"/>
            </a:ext>
          </a:extLst>
        </a:blip>
        <a:srcRect/>
        <a:stretch>
          <a:fillRect/>
        </a:stretch>
      </xdr:blipFill>
      <xdr:spPr bwMode="auto">
        <a:xfrm>
          <a:off x="10284031" y="311882396"/>
          <a:ext cx="2286000" cy="2286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881495</xdr:colOff>
      <xdr:row>130</xdr:row>
      <xdr:rowOff>338694</xdr:rowOff>
    </xdr:from>
    <xdr:to>
      <xdr:col>8</xdr:col>
      <xdr:colOff>2424545</xdr:colOff>
      <xdr:row>130</xdr:row>
      <xdr:rowOff>2284266</xdr:rowOff>
    </xdr:to>
    <xdr:pic>
      <xdr:nvPicPr>
        <xdr:cNvPr id="223" name="Imagem 222">
          <a:extLst>
            <a:ext uri="{FF2B5EF4-FFF2-40B4-BE49-F238E27FC236}">
              <a16:creationId xmlns:a16="http://schemas.microsoft.com/office/drawing/2014/main" id="{CEDBF4C0-D5B1-4994-AA1A-F4747BC5D728}"/>
            </a:ext>
          </a:extLst>
        </xdr:cNvPr>
        <xdr:cNvPicPr>
          <a:picLocks noChangeAspect="1"/>
        </xdr:cNvPicPr>
      </xdr:nvPicPr>
      <xdr:blipFill>
        <a:blip xmlns:r="http://schemas.openxmlformats.org/officeDocument/2006/relationships" r:embed="rId208"/>
        <a:stretch>
          <a:fillRect/>
        </a:stretch>
      </xdr:blipFill>
      <xdr:spPr>
        <a:xfrm>
          <a:off x="11018816" y="315874730"/>
          <a:ext cx="1543050" cy="1945572"/>
        </a:xfrm>
        <a:prstGeom prst="rect">
          <a:avLst/>
        </a:prstGeom>
      </xdr:spPr>
    </xdr:pic>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09">
          <xdr14:nvContentPartPr>
            <xdr14:cNvPr id="176" name="Tinta 175">
              <a:extLst>
                <a:ext uri="{FF2B5EF4-FFF2-40B4-BE49-F238E27FC236}">
                  <a16:creationId xmlns:a16="http://schemas.microsoft.com/office/drawing/2014/main" id="{47935D12-934F-470B-BDEF-A87F259FE817}"/>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2"/>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213">
          <xdr14:nvContentPartPr>
            <xdr14:cNvPr id="190" name="Tinta 189">
              <a:extLst>
                <a:ext uri="{FF2B5EF4-FFF2-40B4-BE49-F238E27FC236}">
                  <a16:creationId xmlns:a16="http://schemas.microsoft.com/office/drawing/2014/main" id="{B821FFF4-A9E7-4FBF-82CE-2B74A3B97982}"/>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12"/>
            <a:stretch>
              <a:fillRect/>
            </a:stretch>
          </xdr:blipFill>
          <xdr:spPr>
            <a:xfrm>
              <a:off x="6677640" y="3886680"/>
              <a:ext cx="18000" cy="18000"/>
            </a:xfrm>
            <a:prstGeom prst="rect">
              <a:avLst/>
            </a:prstGeom>
          </xdr:spPr>
        </xdr:pic>
      </mc:Fallback>
    </mc:AlternateContent>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4">
          <xdr14:nvContentPartPr>
            <xdr14:cNvPr id="198" name="Tinta 197">
              <a:extLst>
                <a:ext uri="{FF2B5EF4-FFF2-40B4-BE49-F238E27FC236}">
                  <a16:creationId xmlns:a16="http://schemas.microsoft.com/office/drawing/2014/main" id="{9B320CF1-A46C-4DDD-B4BA-6BE492E2DA02}"/>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5"/>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216">
          <xdr14:nvContentPartPr>
            <xdr14:cNvPr id="199" name="Tinta 198">
              <a:extLst>
                <a:ext uri="{FF2B5EF4-FFF2-40B4-BE49-F238E27FC236}">
                  <a16:creationId xmlns:a16="http://schemas.microsoft.com/office/drawing/2014/main" id="{B254B55E-0308-4D5A-BF23-1EE2C9A47142}"/>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15"/>
            <a:stretch>
              <a:fillRect/>
            </a:stretch>
          </xdr:blipFill>
          <xdr:spPr>
            <a:xfrm>
              <a:off x="6677640" y="3886680"/>
              <a:ext cx="18000" cy="18000"/>
            </a:xfrm>
            <a:prstGeom prst="rect">
              <a:avLst/>
            </a:prstGeom>
          </xdr:spPr>
        </xdr:pic>
      </mc:Fallback>
    </mc:AlternateContent>
    <xdr:clientData/>
  </xdr:twoCellAnchor>
  <xdr:twoCellAnchor editAs="oneCell">
    <xdr:from>
      <xdr:col>2</xdr:col>
      <xdr:colOff>0</xdr:colOff>
      <xdr:row>2</xdr:row>
      <xdr:rowOff>1751089</xdr:rowOff>
    </xdr:from>
    <xdr:to>
      <xdr:col>2</xdr:col>
      <xdr:colOff>0</xdr:colOff>
      <xdr:row>2</xdr:row>
      <xdr:rowOff>1751089</xdr:rowOff>
    </xdr:to>
    <mc:AlternateContent xmlns:mc="http://schemas.openxmlformats.org/markup-compatibility/2006" xmlns:xdr14="http://schemas.microsoft.com/office/excel/2010/spreadsheetDrawing">
      <mc:Choice Requires="xdr14">
        <xdr:contentPart xmlns:r="http://schemas.openxmlformats.org/officeDocument/2006/relationships" r:id="rId217">
          <xdr14:nvContentPartPr>
            <xdr14:cNvPr id="200" name="Tinta 199">
              <a:extLst>
                <a:ext uri="{FF2B5EF4-FFF2-40B4-BE49-F238E27FC236}">
                  <a16:creationId xmlns:a16="http://schemas.microsoft.com/office/drawing/2014/main" id="{C3A95D06-C624-4F13-B67A-2EAD64FA6F17}"/>
                </a:ext>
              </a:extLst>
            </xdr14:cNvPr>
            <xdr14:cNvContentPartPr/>
          </xdr14:nvContentPartPr>
          <xdr14:nvPr macro=""/>
          <xdr14:xfrm>
            <a:off x="6853145" y="2668953"/>
            <a:ext cx="360" cy="360"/>
          </xdr14:xfrm>
        </xdr:contentPart>
      </mc:Choice>
      <mc:Fallback xmlns="">
        <xdr:pic>
          <xdr:nvPicPr>
            <xdr:cNvPr id="9" name="Tinta 8">
              <a:extLst>
                <a:ext uri="{FF2B5EF4-FFF2-40B4-BE49-F238E27FC236}">
                  <a16:creationId xmlns:a16="http://schemas.microsoft.com/office/drawing/2014/main" id="{FDECF7A9-0529-4DC6-8595-9BDC4661FB17}"/>
                </a:ext>
              </a:extLst>
            </xdr:cNvPr>
            <xdr:cNvPicPr/>
          </xdr:nvPicPr>
          <xdr:blipFill>
            <a:blip xmlns:r="http://schemas.openxmlformats.org/officeDocument/2006/relationships" r:embed="rId218"/>
            <a:stretch>
              <a:fillRect/>
            </a:stretch>
          </xdr:blipFill>
          <xdr:spPr>
            <a:xfrm>
              <a:off x="7086960" y="2210040"/>
              <a:ext cx="18000" cy="18000"/>
            </a:xfrm>
            <a:prstGeom prst="rect">
              <a:avLst/>
            </a:prstGeom>
          </xdr:spPr>
        </xdr:pic>
      </mc:Fallback>
    </mc:AlternateContent>
    <xdr:clientData/>
  </xdr:twoCellAnchor>
  <xdr:twoCellAnchor editAs="oneCell">
    <xdr:from>
      <xdr:col>2</xdr:col>
      <xdr:colOff>0</xdr:colOff>
      <xdr:row>3</xdr:row>
      <xdr:rowOff>830002</xdr:rowOff>
    </xdr:from>
    <xdr:to>
      <xdr:col>2</xdr:col>
      <xdr:colOff>0</xdr:colOff>
      <xdr:row>3</xdr:row>
      <xdr:rowOff>830002</xdr:rowOff>
    </xdr:to>
    <mc:AlternateContent xmlns:mc="http://schemas.openxmlformats.org/markup-compatibility/2006" xmlns:xdr14="http://schemas.microsoft.com/office/excel/2010/spreadsheetDrawing">
      <mc:Choice Requires="xdr14">
        <xdr:contentPart xmlns:r="http://schemas.openxmlformats.org/officeDocument/2006/relationships" r:id="rId219">
          <xdr14:nvContentPartPr>
            <xdr14:cNvPr id="201" name="Tinta 200">
              <a:extLst>
                <a:ext uri="{FF2B5EF4-FFF2-40B4-BE49-F238E27FC236}">
                  <a16:creationId xmlns:a16="http://schemas.microsoft.com/office/drawing/2014/main" id="{40367002-F712-4D68-AAF7-EC6DC3CB368C}"/>
                </a:ext>
              </a:extLst>
            </xdr14:cNvPr>
            <xdr14:cNvContentPartPr/>
          </xdr14:nvContentPartPr>
          <xdr14:nvPr macro=""/>
          <xdr14:xfrm>
            <a:off x="6443825" y="4345593"/>
            <a:ext cx="360" cy="360"/>
          </xdr14:xfrm>
        </xdr:contentPart>
      </mc:Choice>
      <mc:Fallback xmlns="">
        <xdr:pic>
          <xdr:nvPicPr>
            <xdr:cNvPr id="3" name="Tinta 2">
              <a:extLst>
                <a:ext uri="{FF2B5EF4-FFF2-40B4-BE49-F238E27FC236}">
                  <a16:creationId xmlns:a16="http://schemas.microsoft.com/office/drawing/2014/main" id="{DEF2F61F-C107-46C5-9C65-F0314172C03A}"/>
                </a:ext>
              </a:extLst>
            </xdr:cNvPr>
            <xdr:cNvPicPr/>
          </xdr:nvPicPr>
          <xdr:blipFill>
            <a:blip xmlns:r="http://schemas.openxmlformats.org/officeDocument/2006/relationships" r:embed="rId218"/>
            <a:stretch>
              <a:fillRect/>
            </a:stretch>
          </xdr:blipFill>
          <xdr:spPr>
            <a:xfrm>
              <a:off x="6677640" y="388668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8-10T13:39:05.618"/>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8-10T13:42:08.427"/>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8-10T13:42:08.428"/>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0:48:42.798"/>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0:49:05.39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0:49:05.394"/>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09-12T11:09:12.953"/>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355"/>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445"/>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446"/>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1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6:12:13.447"/>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89"/>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1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1"/>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2"/>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1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0-14T18:55:50.793"/>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5:36.469"/>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5:54.956"/>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1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6:09.26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6:09.261"/>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2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6:09.26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3.248"/>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3.249"/>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2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3.250"/>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6.492"/>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6.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6.493"/>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27.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2-11-08T16:49:26.494"/>
    </inkml:context>
    <inkml:brush xml:id="br0">
      <inkml:brushProperty name="width" value="0.05" units="cm"/>
      <inkml:brushProperty name="height" value="0.05" units="cm"/>
      <inkml:brushProperty name="ignorePressure" value="1"/>
    </inkml:brush>
  </inkml:definitions>
  <inkml:trace contextRef="#ctx0" brushRef="#br0">1 1</inkml:trace>
</inkml:ink>
</file>

<file path=xl/ink/ink28.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20"/>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29.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3"/>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30.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4"/>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5"/>
    </inkml:context>
    <inkml:brush xml:id="br0">
      <inkml:brushProperty name="width" value="0.05" units="cm"/>
      <inkml:brushProperty name="height" value="0.05" units="cm"/>
      <inkml:brushProperty name="ignorePressure" value="1"/>
    </inkml:brush>
  </inkml:definitions>
  <inkml:trace contextRef="#ctx0" brushRef="#br0">1 1,'0'0</inkml:trace>
</inkml:ink>
</file>

<file path=xl/ink/ink3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6"/>
    </inkml:context>
    <inkml:brush xml:id="br0">
      <inkml:brushProperty name="width" value="0.05" units="cm"/>
      <inkml:brushProperty name="height" value="0.05" units="cm"/>
      <inkml:brushProperty name="ignorePressure" value="1"/>
    </inkml:brush>
  </inkml:definitions>
  <inkml:trace contextRef="#ctx0" brushRef="#br0">-2147483648 0</inkml:trace>
</inkml:ink>
</file>

<file path=xl/ink/ink3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3-01-04T20:29:30.037"/>
    </inkml:context>
    <inkml:brush xml:id="br0">
      <inkml:brushProperty name="width" value="0.05" units="cm"/>
      <inkml:brushProperty name="height" value="0.05" units="cm"/>
      <inkml:brushProperty name="ignorePressure" value="1"/>
    </inkml:brush>
  </inkml:definitions>
  <inkml:trace contextRef="#ctx0" brushRef="#br0">1 1,'0'0</inkml:trace>
</inkm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I376"/>
  <sheetViews>
    <sheetView tabSelected="1" zoomScale="87" zoomScaleNormal="87" zoomScaleSheetLayoutView="50" workbookViewId="0">
      <pane xSplit="3" ySplit="2" topLeftCell="F103" activePane="bottomRight" state="frozen"/>
      <selection pane="topRight" activeCell="D1" sqref="D1"/>
      <selection pane="bottomLeft" activeCell="A3" sqref="A3"/>
      <selection pane="bottomRight" activeCell="H103" sqref="H103"/>
    </sheetView>
  </sheetViews>
  <sheetFormatPr defaultColWidth="9.1796875" defaultRowHeight="23.5" x14ac:dyDescent="0.35"/>
  <cols>
    <col min="1" max="1" width="9.1796875" style="19"/>
    <col min="2" max="2" width="12" style="19" customWidth="1"/>
    <col min="3" max="3" width="54.7265625" style="2" customWidth="1"/>
    <col min="4" max="4" width="85.453125" style="34" customWidth="1"/>
    <col min="5" max="5" width="27.81640625" style="2" customWidth="1"/>
    <col min="6" max="6" width="24.81640625" style="2" customWidth="1"/>
    <col min="7" max="7" width="23.1796875" style="15" customWidth="1"/>
    <col min="8" max="8" width="14.453125" style="15" customWidth="1"/>
    <col min="9" max="9" width="47.54296875" style="4" customWidth="1"/>
    <col min="10" max="10" width="18.453125" style="7" customWidth="1"/>
    <col min="11" max="11" width="17" style="7" customWidth="1"/>
    <col min="12" max="12" width="15.54296875" style="31" bestFit="1" customWidth="1"/>
    <col min="13" max="22" width="12.7265625" style="4" customWidth="1"/>
    <col min="23" max="23" width="12.7265625" style="7" customWidth="1"/>
    <col min="24" max="28" width="12.7265625" style="4" customWidth="1"/>
    <col min="29" max="29" width="12.7265625" style="26" customWidth="1"/>
    <col min="30" max="30" width="12.7265625" style="4" customWidth="1"/>
    <col min="31" max="31" width="15.7265625" style="21" customWidth="1"/>
    <col min="32" max="32" width="20.54296875" style="13" bestFit="1" customWidth="1"/>
    <col min="33" max="33" width="20.54296875" style="128" bestFit="1" customWidth="1"/>
    <col min="34" max="87" width="9.1796875" style="11"/>
    <col min="88" max="16384" width="9.1796875" style="4"/>
  </cols>
  <sheetData>
    <row r="1" spans="1:87" ht="23.25" customHeight="1" x14ac:dyDescent="0.35">
      <c r="A1" s="144" t="s">
        <v>591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44"/>
      <c r="AE1" s="144"/>
      <c r="AF1" s="144"/>
      <c r="AG1" s="144"/>
    </row>
    <row r="2" spans="1:87" s="1" customFormat="1" ht="46.5" customHeight="1" x14ac:dyDescent="0.35">
      <c r="A2" s="70" t="s">
        <v>586</v>
      </c>
      <c r="B2" s="70" t="s">
        <v>230</v>
      </c>
      <c r="C2" s="71" t="s">
        <v>0</v>
      </c>
      <c r="D2" s="72" t="s">
        <v>443</v>
      </c>
      <c r="E2" s="71" t="s">
        <v>238</v>
      </c>
      <c r="F2" s="73" t="s">
        <v>237</v>
      </c>
      <c r="G2" s="71" t="s">
        <v>1</v>
      </c>
      <c r="H2" s="74" t="s">
        <v>2</v>
      </c>
      <c r="I2" s="75" t="s">
        <v>3</v>
      </c>
      <c r="J2" s="76" t="s">
        <v>215</v>
      </c>
      <c r="K2" s="76" t="s">
        <v>216</v>
      </c>
      <c r="L2" s="76" t="s">
        <v>590</v>
      </c>
      <c r="M2" s="76" t="s">
        <v>227</v>
      </c>
      <c r="N2" s="76" t="s">
        <v>228</v>
      </c>
      <c r="O2" s="76" t="s">
        <v>229</v>
      </c>
      <c r="P2" s="76" t="s">
        <v>326</v>
      </c>
      <c r="Q2" s="76" t="s">
        <v>327</v>
      </c>
      <c r="R2" s="75" t="s">
        <v>213</v>
      </c>
      <c r="S2" s="75" t="s">
        <v>217</v>
      </c>
      <c r="T2" s="75" t="s">
        <v>218</v>
      </c>
      <c r="U2" s="75" t="s">
        <v>214</v>
      </c>
      <c r="V2" s="75" t="s">
        <v>219</v>
      </c>
      <c r="W2" s="77" t="s">
        <v>220</v>
      </c>
      <c r="X2" s="75" t="s">
        <v>221</v>
      </c>
      <c r="Y2" s="75" t="s">
        <v>222</v>
      </c>
      <c r="Z2" s="75" t="s">
        <v>223</v>
      </c>
      <c r="AA2" s="75" t="s">
        <v>224</v>
      </c>
      <c r="AB2" s="75" t="s">
        <v>225</v>
      </c>
      <c r="AC2" s="78" t="s">
        <v>226</v>
      </c>
      <c r="AD2" s="79" t="s">
        <v>442</v>
      </c>
      <c r="AE2" s="80" t="s">
        <v>588</v>
      </c>
      <c r="AF2" s="77" t="s">
        <v>365</v>
      </c>
      <c r="AG2" s="81" t="s">
        <v>587</v>
      </c>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row>
    <row r="3" spans="1:87" s="5" customFormat="1" ht="204.75" customHeight="1" x14ac:dyDescent="0.35">
      <c r="A3" s="131">
        <v>1</v>
      </c>
      <c r="B3" s="35">
        <v>1</v>
      </c>
      <c r="C3" s="16" t="s">
        <v>375</v>
      </c>
      <c r="D3" s="56" t="s">
        <v>521</v>
      </c>
      <c r="E3" s="36" t="s">
        <v>4</v>
      </c>
      <c r="F3" s="16"/>
      <c r="G3" s="16" t="s">
        <v>5</v>
      </c>
      <c r="H3" s="16" t="s">
        <v>6</v>
      </c>
      <c r="I3" s="37"/>
      <c r="J3" s="17" t="s">
        <v>240</v>
      </c>
      <c r="K3" s="17" t="s">
        <v>239</v>
      </c>
      <c r="L3" s="82" t="s">
        <v>241</v>
      </c>
      <c r="M3" s="17"/>
      <c r="N3" s="17"/>
      <c r="O3" s="17"/>
      <c r="P3" s="17"/>
      <c r="Q3" s="17"/>
      <c r="R3" s="17"/>
      <c r="S3" s="18">
        <v>5</v>
      </c>
      <c r="T3" s="18"/>
      <c r="U3" s="18"/>
      <c r="V3" s="18"/>
      <c r="W3" s="18">
        <v>4</v>
      </c>
      <c r="X3" s="18"/>
      <c r="Y3" s="18"/>
      <c r="Z3" s="17">
        <v>2</v>
      </c>
      <c r="AA3" s="17"/>
      <c r="AB3" s="17"/>
      <c r="AC3" s="38"/>
      <c r="AD3" s="18">
        <f>SUM(M3:AC3)</f>
        <v>11</v>
      </c>
      <c r="AE3" s="39">
        <v>62.45</v>
      </c>
      <c r="AF3" s="39">
        <f t="shared" ref="AF3:AF34" si="0">AE3*AD3</f>
        <v>686.95</v>
      </c>
      <c r="AG3" s="136">
        <f>SUM(AF3:AF5)</f>
        <v>10277.15</v>
      </c>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row>
    <row r="4" spans="1:87" s="5" customFormat="1" ht="197.25" customHeight="1" x14ac:dyDescent="0.35">
      <c r="A4" s="131"/>
      <c r="B4" s="35">
        <v>2</v>
      </c>
      <c r="C4" s="16" t="s">
        <v>376</v>
      </c>
      <c r="D4" s="56" t="s">
        <v>522</v>
      </c>
      <c r="E4" s="36" t="s">
        <v>7</v>
      </c>
      <c r="F4" s="16" t="s">
        <v>348</v>
      </c>
      <c r="G4" s="16" t="s">
        <v>5</v>
      </c>
      <c r="H4" s="16" t="s">
        <v>6</v>
      </c>
      <c r="I4" s="37"/>
      <c r="J4" s="17" t="s">
        <v>240</v>
      </c>
      <c r="K4" s="17" t="s">
        <v>239</v>
      </c>
      <c r="L4" s="82" t="s">
        <v>241</v>
      </c>
      <c r="M4" s="17">
        <v>9</v>
      </c>
      <c r="N4" s="17">
        <v>2</v>
      </c>
      <c r="O4" s="17"/>
      <c r="P4" s="17"/>
      <c r="Q4" s="17"/>
      <c r="R4" s="17"/>
      <c r="S4" s="18">
        <v>12</v>
      </c>
      <c r="T4" s="18">
        <v>4</v>
      </c>
      <c r="U4" s="18">
        <v>12</v>
      </c>
      <c r="V4" s="18"/>
      <c r="W4" s="18">
        <v>5</v>
      </c>
      <c r="X4" s="18"/>
      <c r="Y4" s="18">
        <v>16</v>
      </c>
      <c r="Z4" s="17"/>
      <c r="AA4" s="17">
        <v>45</v>
      </c>
      <c r="AB4" s="17"/>
      <c r="AC4" s="38"/>
      <c r="AD4" s="18">
        <f t="shared" ref="AD4:AD63" si="1">SUM(M4:AC4)</f>
        <v>105</v>
      </c>
      <c r="AE4" s="39">
        <v>58.42</v>
      </c>
      <c r="AF4" s="39">
        <f t="shared" si="0"/>
        <v>6134.1</v>
      </c>
      <c r="AG4" s="137"/>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row>
    <row r="5" spans="1:87" s="1" customFormat="1" ht="213.75" customHeight="1" x14ac:dyDescent="0.35">
      <c r="A5" s="131"/>
      <c r="B5" s="35">
        <v>3</v>
      </c>
      <c r="C5" s="40" t="s">
        <v>377</v>
      </c>
      <c r="D5" s="56" t="s">
        <v>523</v>
      </c>
      <c r="E5" s="36" t="s">
        <v>8</v>
      </c>
      <c r="F5" s="16"/>
      <c r="G5" s="16" t="s">
        <v>5</v>
      </c>
      <c r="H5" s="16" t="s">
        <v>6</v>
      </c>
      <c r="I5" s="37"/>
      <c r="J5" s="17" t="s">
        <v>240</v>
      </c>
      <c r="K5" s="17" t="s">
        <v>239</v>
      </c>
      <c r="L5" s="82" t="s">
        <v>241</v>
      </c>
      <c r="M5" s="17">
        <v>2</v>
      </c>
      <c r="N5" s="17"/>
      <c r="O5" s="17"/>
      <c r="P5" s="17"/>
      <c r="Q5" s="17"/>
      <c r="R5" s="17"/>
      <c r="S5" s="18">
        <v>14</v>
      </c>
      <c r="T5" s="18"/>
      <c r="U5" s="18"/>
      <c r="V5" s="18"/>
      <c r="W5" s="18">
        <v>3</v>
      </c>
      <c r="X5" s="18"/>
      <c r="Y5" s="18"/>
      <c r="Z5" s="17"/>
      <c r="AA5" s="17"/>
      <c r="AB5" s="17"/>
      <c r="AC5" s="38"/>
      <c r="AD5" s="18">
        <f t="shared" si="1"/>
        <v>19</v>
      </c>
      <c r="AE5" s="39">
        <v>181.9</v>
      </c>
      <c r="AF5" s="39">
        <f t="shared" si="0"/>
        <v>3456.1</v>
      </c>
      <c r="AG5" s="138"/>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row>
    <row r="6" spans="1:87" s="3" customFormat="1" ht="180" customHeight="1" x14ac:dyDescent="0.35">
      <c r="A6" s="84">
        <v>2</v>
      </c>
      <c r="B6" s="85">
        <v>4</v>
      </c>
      <c r="C6" s="64" t="s">
        <v>9</v>
      </c>
      <c r="D6" s="86" t="s">
        <v>524</v>
      </c>
      <c r="E6" s="65" t="s">
        <v>10</v>
      </c>
      <c r="F6" s="65"/>
      <c r="G6" s="64" t="s">
        <v>11</v>
      </c>
      <c r="H6" s="64" t="s">
        <v>6</v>
      </c>
      <c r="I6" s="87"/>
      <c r="J6" s="88" t="s">
        <v>243</v>
      </c>
      <c r="K6" s="88" t="s">
        <v>242</v>
      </c>
      <c r="L6" s="89" t="s">
        <v>241</v>
      </c>
      <c r="M6" s="88"/>
      <c r="N6" s="88"/>
      <c r="O6" s="88"/>
      <c r="P6" s="88"/>
      <c r="Q6" s="88"/>
      <c r="R6" s="88"/>
      <c r="S6" s="67"/>
      <c r="T6" s="67"/>
      <c r="U6" s="67"/>
      <c r="V6" s="67"/>
      <c r="W6" s="67">
        <v>4</v>
      </c>
      <c r="X6" s="67"/>
      <c r="Y6" s="67">
        <v>4</v>
      </c>
      <c r="Z6" s="88">
        <v>2</v>
      </c>
      <c r="AA6" s="88">
        <v>1</v>
      </c>
      <c r="AB6" s="88"/>
      <c r="AC6" s="90"/>
      <c r="AD6" s="67">
        <f t="shared" si="1"/>
        <v>11</v>
      </c>
      <c r="AE6" s="69">
        <v>129.08000000000001</v>
      </c>
      <c r="AF6" s="69">
        <f t="shared" si="0"/>
        <v>1419.88</v>
      </c>
      <c r="AG6" s="91">
        <f>AF6</f>
        <v>1419.88</v>
      </c>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row>
    <row r="7" spans="1:87" s="3" customFormat="1" ht="180" customHeight="1" x14ac:dyDescent="0.35">
      <c r="A7" s="63">
        <v>3</v>
      </c>
      <c r="B7" s="35">
        <v>5</v>
      </c>
      <c r="C7" s="16" t="s">
        <v>12</v>
      </c>
      <c r="D7" s="57" t="s">
        <v>525</v>
      </c>
      <c r="E7" s="36" t="s">
        <v>13</v>
      </c>
      <c r="F7" s="36"/>
      <c r="G7" s="16" t="s">
        <v>11</v>
      </c>
      <c r="H7" s="16" t="s">
        <v>6</v>
      </c>
      <c r="I7" s="41"/>
      <c r="J7" s="17" t="s">
        <v>245</v>
      </c>
      <c r="K7" s="17" t="s">
        <v>244</v>
      </c>
      <c r="L7" s="82" t="s">
        <v>241</v>
      </c>
      <c r="M7" s="17"/>
      <c r="N7" s="17"/>
      <c r="O7" s="17"/>
      <c r="P7" s="17"/>
      <c r="Q7" s="17"/>
      <c r="R7" s="17"/>
      <c r="S7" s="18">
        <v>9</v>
      </c>
      <c r="T7" s="18"/>
      <c r="U7" s="18"/>
      <c r="V7" s="18"/>
      <c r="W7" s="18"/>
      <c r="X7" s="18"/>
      <c r="Y7" s="18">
        <v>7</v>
      </c>
      <c r="Z7" s="17">
        <v>26</v>
      </c>
      <c r="AA7" s="17">
        <v>1</v>
      </c>
      <c r="AB7" s="17"/>
      <c r="AC7" s="38">
        <v>15</v>
      </c>
      <c r="AD7" s="18">
        <f t="shared" si="1"/>
        <v>58</v>
      </c>
      <c r="AE7" s="39">
        <v>30.46</v>
      </c>
      <c r="AF7" s="39">
        <f t="shared" si="0"/>
        <v>1766.68</v>
      </c>
      <c r="AG7" s="61">
        <f>AF7</f>
        <v>1766.68</v>
      </c>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row>
    <row r="8" spans="1:87" s="3" customFormat="1" ht="180" customHeight="1" x14ac:dyDescent="0.35">
      <c r="A8" s="132">
        <v>4</v>
      </c>
      <c r="B8" s="85">
        <v>6</v>
      </c>
      <c r="C8" s="64" t="s">
        <v>16</v>
      </c>
      <c r="D8" s="92" t="s">
        <v>527</v>
      </c>
      <c r="E8" s="65" t="s">
        <v>18</v>
      </c>
      <c r="F8" s="64" t="s">
        <v>19</v>
      </c>
      <c r="G8" s="64" t="s">
        <v>11</v>
      </c>
      <c r="H8" s="64" t="s">
        <v>20</v>
      </c>
      <c r="I8" s="93"/>
      <c r="J8" s="94" t="s">
        <v>249</v>
      </c>
      <c r="K8" s="94" t="s">
        <v>250</v>
      </c>
      <c r="L8" s="89" t="s">
        <v>241</v>
      </c>
      <c r="M8" s="94"/>
      <c r="N8" s="94"/>
      <c r="O8" s="94"/>
      <c r="P8" s="94"/>
      <c r="Q8" s="94"/>
      <c r="R8" s="94"/>
      <c r="S8" s="88">
        <v>1</v>
      </c>
      <c r="T8" s="88">
        <v>2</v>
      </c>
      <c r="U8" s="88"/>
      <c r="V8" s="88"/>
      <c r="W8" s="88">
        <v>5</v>
      </c>
      <c r="X8" s="88">
        <v>5</v>
      </c>
      <c r="Y8" s="88">
        <v>5</v>
      </c>
      <c r="Z8" s="94">
        <v>4</v>
      </c>
      <c r="AA8" s="94"/>
      <c r="AB8" s="94"/>
      <c r="AC8" s="95">
        <v>5</v>
      </c>
      <c r="AD8" s="67">
        <f t="shared" si="1"/>
        <v>27</v>
      </c>
      <c r="AE8" s="69">
        <v>20.43</v>
      </c>
      <c r="AF8" s="69">
        <f t="shared" si="0"/>
        <v>551.61</v>
      </c>
      <c r="AG8" s="139">
        <f>SUM(AF8:AF9)</f>
        <v>680.91000000000008</v>
      </c>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row>
    <row r="9" spans="1:87" s="14" customFormat="1" ht="180" customHeight="1" x14ac:dyDescent="0.35">
      <c r="A9" s="132"/>
      <c r="B9" s="85">
        <v>7</v>
      </c>
      <c r="C9" s="64" t="s">
        <v>16</v>
      </c>
      <c r="D9" s="92" t="s">
        <v>528</v>
      </c>
      <c r="E9" s="65" t="s">
        <v>18</v>
      </c>
      <c r="F9" s="64" t="s">
        <v>17</v>
      </c>
      <c r="G9" s="64" t="s">
        <v>11</v>
      </c>
      <c r="H9" s="64" t="s">
        <v>21</v>
      </c>
      <c r="I9" s="93"/>
      <c r="J9" s="94" t="s">
        <v>249</v>
      </c>
      <c r="K9" s="94" t="s">
        <v>250</v>
      </c>
      <c r="L9" s="89" t="s">
        <v>241</v>
      </c>
      <c r="M9" s="94"/>
      <c r="N9" s="94"/>
      <c r="O9" s="94"/>
      <c r="P9" s="94"/>
      <c r="Q9" s="94"/>
      <c r="R9" s="94"/>
      <c r="S9" s="88"/>
      <c r="T9" s="88"/>
      <c r="U9" s="88"/>
      <c r="V9" s="88"/>
      <c r="W9" s="88">
        <v>7</v>
      </c>
      <c r="X9" s="88"/>
      <c r="Y9" s="88">
        <v>1</v>
      </c>
      <c r="Z9" s="94">
        <v>2</v>
      </c>
      <c r="AA9" s="94"/>
      <c r="AB9" s="94"/>
      <c r="AC9" s="95"/>
      <c r="AD9" s="67">
        <f t="shared" si="1"/>
        <v>10</v>
      </c>
      <c r="AE9" s="69">
        <v>12.93</v>
      </c>
      <c r="AF9" s="69">
        <f t="shared" si="0"/>
        <v>129.30000000000001</v>
      </c>
      <c r="AG9" s="141"/>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row>
    <row r="10" spans="1:87" s="3" customFormat="1" ht="180" customHeight="1" x14ac:dyDescent="0.35">
      <c r="A10" s="131">
        <v>5</v>
      </c>
      <c r="B10" s="35">
        <v>8</v>
      </c>
      <c r="C10" s="16" t="s">
        <v>378</v>
      </c>
      <c r="D10" s="57" t="s">
        <v>514</v>
      </c>
      <c r="E10" s="36" t="s">
        <v>22</v>
      </c>
      <c r="F10" s="36" t="s">
        <v>23</v>
      </c>
      <c r="G10" s="16" t="s">
        <v>11</v>
      </c>
      <c r="H10" s="16" t="s">
        <v>6</v>
      </c>
      <c r="I10" s="41"/>
      <c r="J10" s="17" t="s">
        <v>240</v>
      </c>
      <c r="K10" s="17" t="s">
        <v>470</v>
      </c>
      <c r="L10" s="82" t="s">
        <v>241</v>
      </c>
      <c r="M10" s="17">
        <v>2</v>
      </c>
      <c r="N10" s="17"/>
      <c r="O10" s="17"/>
      <c r="P10" s="17"/>
      <c r="Q10" s="17"/>
      <c r="R10" s="17"/>
      <c r="S10" s="18">
        <v>30</v>
      </c>
      <c r="T10" s="18"/>
      <c r="U10" s="18">
        <v>10</v>
      </c>
      <c r="V10" s="18"/>
      <c r="W10" s="18">
        <v>36</v>
      </c>
      <c r="X10" s="18">
        <v>20</v>
      </c>
      <c r="Y10" s="18">
        <v>9</v>
      </c>
      <c r="Z10" s="17">
        <v>10</v>
      </c>
      <c r="AA10" s="17">
        <v>7</v>
      </c>
      <c r="AB10" s="17">
        <v>20</v>
      </c>
      <c r="AC10" s="38">
        <v>10</v>
      </c>
      <c r="AD10" s="18">
        <f t="shared" si="1"/>
        <v>154</v>
      </c>
      <c r="AE10" s="39">
        <v>8.3000000000000007</v>
      </c>
      <c r="AF10" s="39">
        <f t="shared" si="0"/>
        <v>1278.2</v>
      </c>
      <c r="AG10" s="136">
        <f>SUM(AF10:AF16)</f>
        <v>6216.66</v>
      </c>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row>
    <row r="11" spans="1:87" s="3" customFormat="1" ht="180" customHeight="1" x14ac:dyDescent="0.35">
      <c r="A11" s="131"/>
      <c r="B11" s="35">
        <v>9</v>
      </c>
      <c r="C11" s="16" t="s">
        <v>231</v>
      </c>
      <c r="D11" s="56" t="s">
        <v>492</v>
      </c>
      <c r="E11" s="36" t="s">
        <v>22</v>
      </c>
      <c r="F11" s="36" t="s">
        <v>24</v>
      </c>
      <c r="G11" s="16" t="s">
        <v>11</v>
      </c>
      <c r="H11" s="16" t="s">
        <v>6</v>
      </c>
      <c r="I11" s="41"/>
      <c r="J11" s="17" t="s">
        <v>240</v>
      </c>
      <c r="K11" s="17" t="s">
        <v>470</v>
      </c>
      <c r="L11" s="82" t="s">
        <v>241</v>
      </c>
      <c r="M11" s="17"/>
      <c r="N11" s="17"/>
      <c r="O11" s="17"/>
      <c r="P11" s="17"/>
      <c r="Q11" s="17"/>
      <c r="R11" s="17"/>
      <c r="S11" s="18">
        <v>2</v>
      </c>
      <c r="T11" s="18"/>
      <c r="U11" s="18"/>
      <c r="V11" s="18"/>
      <c r="W11" s="18">
        <v>8</v>
      </c>
      <c r="X11" s="18"/>
      <c r="Y11" s="18"/>
      <c r="Z11" s="17">
        <v>0</v>
      </c>
      <c r="AA11" s="17">
        <v>7</v>
      </c>
      <c r="AB11" s="17"/>
      <c r="AC11" s="38"/>
      <c r="AD11" s="18">
        <f t="shared" si="1"/>
        <v>17</v>
      </c>
      <c r="AE11" s="39">
        <v>5.93</v>
      </c>
      <c r="AF11" s="39">
        <f t="shared" si="0"/>
        <v>100.81</v>
      </c>
      <c r="AG11" s="137"/>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row>
    <row r="12" spans="1:87" s="3" customFormat="1" ht="180" customHeight="1" x14ac:dyDescent="0.35">
      <c r="A12" s="131"/>
      <c r="B12" s="35">
        <v>10</v>
      </c>
      <c r="C12" s="16" t="s">
        <v>232</v>
      </c>
      <c r="D12" s="56" t="s">
        <v>234</v>
      </c>
      <c r="E12" s="36" t="s">
        <v>22</v>
      </c>
      <c r="F12" s="36" t="s">
        <v>25</v>
      </c>
      <c r="G12" s="16" t="s">
        <v>11</v>
      </c>
      <c r="H12" s="16" t="s">
        <v>6</v>
      </c>
      <c r="I12" s="41"/>
      <c r="J12" s="17" t="s">
        <v>240</v>
      </c>
      <c r="K12" s="17" t="s">
        <v>470</v>
      </c>
      <c r="L12" s="82" t="s">
        <v>241</v>
      </c>
      <c r="M12" s="17"/>
      <c r="N12" s="17"/>
      <c r="O12" s="17"/>
      <c r="P12" s="17"/>
      <c r="Q12" s="17"/>
      <c r="R12" s="17"/>
      <c r="S12" s="18"/>
      <c r="T12" s="18"/>
      <c r="U12" s="18"/>
      <c r="V12" s="18"/>
      <c r="W12" s="18">
        <v>18</v>
      </c>
      <c r="X12" s="18"/>
      <c r="Y12" s="18">
        <v>30</v>
      </c>
      <c r="Z12" s="17">
        <v>8</v>
      </c>
      <c r="AA12" s="17">
        <v>2</v>
      </c>
      <c r="AB12" s="17"/>
      <c r="AC12" s="38"/>
      <c r="AD12" s="18">
        <f t="shared" si="1"/>
        <v>58</v>
      </c>
      <c r="AE12" s="39">
        <v>6.01</v>
      </c>
      <c r="AF12" s="39">
        <f t="shared" si="0"/>
        <v>348.58</v>
      </c>
      <c r="AG12" s="137"/>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row>
    <row r="13" spans="1:87" s="3" customFormat="1" ht="180" customHeight="1" x14ac:dyDescent="0.35">
      <c r="A13" s="131"/>
      <c r="B13" s="35">
        <v>11</v>
      </c>
      <c r="C13" s="16" t="s">
        <v>233</v>
      </c>
      <c r="D13" s="56" t="s">
        <v>234</v>
      </c>
      <c r="E13" s="36" t="s">
        <v>22</v>
      </c>
      <c r="F13" s="36" t="s">
        <v>26</v>
      </c>
      <c r="G13" s="16" t="s">
        <v>11</v>
      </c>
      <c r="H13" s="16" t="s">
        <v>6</v>
      </c>
      <c r="I13" s="41"/>
      <c r="J13" s="17" t="s">
        <v>240</v>
      </c>
      <c r="K13" s="17" t="s">
        <v>470</v>
      </c>
      <c r="L13" s="82" t="s">
        <v>241</v>
      </c>
      <c r="M13" s="17"/>
      <c r="N13" s="17"/>
      <c r="O13" s="17"/>
      <c r="P13" s="17"/>
      <c r="Q13" s="17"/>
      <c r="R13" s="17"/>
      <c r="S13" s="18"/>
      <c r="T13" s="18"/>
      <c r="U13" s="18"/>
      <c r="V13" s="18"/>
      <c r="W13" s="18">
        <v>25</v>
      </c>
      <c r="X13" s="18"/>
      <c r="Y13" s="18"/>
      <c r="Z13" s="17">
        <v>5</v>
      </c>
      <c r="AA13" s="17">
        <v>2</v>
      </c>
      <c r="AB13" s="17"/>
      <c r="AC13" s="38"/>
      <c r="AD13" s="18">
        <f t="shared" si="1"/>
        <v>32</v>
      </c>
      <c r="AE13" s="39">
        <v>5.01</v>
      </c>
      <c r="AF13" s="39">
        <f t="shared" si="0"/>
        <v>160.32</v>
      </c>
      <c r="AG13" s="137"/>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row>
    <row r="14" spans="1:87" s="3" customFormat="1" ht="180" customHeight="1" x14ac:dyDescent="0.35">
      <c r="A14" s="131"/>
      <c r="B14" s="35">
        <v>12</v>
      </c>
      <c r="C14" s="36" t="s">
        <v>235</v>
      </c>
      <c r="D14" s="56" t="s">
        <v>515</v>
      </c>
      <c r="E14" s="16" t="s">
        <v>27</v>
      </c>
      <c r="F14" s="36" t="s">
        <v>23</v>
      </c>
      <c r="G14" s="16" t="s">
        <v>11</v>
      </c>
      <c r="H14" s="16" t="s">
        <v>6</v>
      </c>
      <c r="I14" s="41"/>
      <c r="J14" s="17" t="s">
        <v>240</v>
      </c>
      <c r="K14" s="17" t="s">
        <v>470</v>
      </c>
      <c r="L14" s="82" t="s">
        <v>241</v>
      </c>
      <c r="M14" s="17"/>
      <c r="N14" s="17"/>
      <c r="O14" s="17"/>
      <c r="P14" s="17"/>
      <c r="Q14" s="17"/>
      <c r="R14" s="17"/>
      <c r="S14" s="18">
        <v>25</v>
      </c>
      <c r="T14" s="18"/>
      <c r="U14" s="18"/>
      <c r="V14" s="18"/>
      <c r="W14" s="18">
        <v>10</v>
      </c>
      <c r="X14" s="18">
        <v>10</v>
      </c>
      <c r="Y14" s="18">
        <v>67</v>
      </c>
      <c r="Z14" s="17">
        <v>25</v>
      </c>
      <c r="AA14" s="17">
        <v>14</v>
      </c>
      <c r="AB14" s="17"/>
      <c r="AC14" s="38">
        <v>35</v>
      </c>
      <c r="AD14" s="18">
        <f t="shared" si="1"/>
        <v>186</v>
      </c>
      <c r="AE14" s="39">
        <v>14.25</v>
      </c>
      <c r="AF14" s="39">
        <f t="shared" si="0"/>
        <v>2650.5</v>
      </c>
      <c r="AG14" s="137"/>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row>
    <row r="15" spans="1:87" s="3" customFormat="1" ht="180" customHeight="1" x14ac:dyDescent="0.35">
      <c r="A15" s="131"/>
      <c r="B15" s="35">
        <v>13</v>
      </c>
      <c r="C15" s="40" t="s">
        <v>236</v>
      </c>
      <c r="D15" s="56" t="s">
        <v>515</v>
      </c>
      <c r="E15" s="16" t="s">
        <v>27</v>
      </c>
      <c r="F15" s="36" t="s">
        <v>24</v>
      </c>
      <c r="G15" s="16" t="s">
        <v>11</v>
      </c>
      <c r="H15" s="16" t="s">
        <v>6</v>
      </c>
      <c r="I15" s="37"/>
      <c r="J15" s="17" t="s">
        <v>240</v>
      </c>
      <c r="K15" s="17" t="s">
        <v>470</v>
      </c>
      <c r="L15" s="82" t="s">
        <v>241</v>
      </c>
      <c r="M15" s="17"/>
      <c r="N15" s="17"/>
      <c r="O15" s="17"/>
      <c r="P15" s="17"/>
      <c r="Q15" s="17"/>
      <c r="R15" s="17"/>
      <c r="S15" s="18">
        <v>2</v>
      </c>
      <c r="T15" s="18"/>
      <c r="U15" s="18"/>
      <c r="V15" s="18"/>
      <c r="W15" s="18">
        <v>5</v>
      </c>
      <c r="X15" s="18"/>
      <c r="Y15" s="18">
        <v>3</v>
      </c>
      <c r="Z15" s="17"/>
      <c r="AA15" s="17">
        <v>2</v>
      </c>
      <c r="AB15" s="17"/>
      <c r="AC15" s="38"/>
      <c r="AD15" s="18">
        <f t="shared" si="1"/>
        <v>12</v>
      </c>
      <c r="AE15" s="39">
        <v>7.92</v>
      </c>
      <c r="AF15" s="39">
        <f t="shared" si="0"/>
        <v>95.039999999999992</v>
      </c>
      <c r="AG15" s="137"/>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row>
    <row r="16" spans="1:87" s="1" customFormat="1" ht="216" customHeight="1" x14ac:dyDescent="0.35">
      <c r="A16" s="131"/>
      <c r="B16" s="35">
        <v>14</v>
      </c>
      <c r="C16" s="16" t="s">
        <v>28</v>
      </c>
      <c r="D16" s="56" t="s">
        <v>516</v>
      </c>
      <c r="E16" s="16" t="s">
        <v>29</v>
      </c>
      <c r="F16" s="16"/>
      <c r="G16" s="16" t="s">
        <v>11</v>
      </c>
      <c r="H16" s="16" t="s">
        <v>6</v>
      </c>
      <c r="I16" s="44"/>
      <c r="J16" s="17" t="s">
        <v>240</v>
      </c>
      <c r="K16" s="17" t="s">
        <v>470</v>
      </c>
      <c r="L16" s="82" t="s">
        <v>241</v>
      </c>
      <c r="M16" s="18"/>
      <c r="N16" s="18"/>
      <c r="O16" s="18"/>
      <c r="P16" s="18"/>
      <c r="Q16" s="18"/>
      <c r="R16" s="18"/>
      <c r="S16" s="18"/>
      <c r="T16" s="18"/>
      <c r="U16" s="18">
        <v>10</v>
      </c>
      <c r="V16" s="18"/>
      <c r="W16" s="18">
        <v>12</v>
      </c>
      <c r="X16" s="18">
        <v>5</v>
      </c>
      <c r="Y16" s="18">
        <v>27</v>
      </c>
      <c r="Z16" s="18">
        <v>7</v>
      </c>
      <c r="AA16" s="18">
        <v>2</v>
      </c>
      <c r="AB16" s="18">
        <v>4</v>
      </c>
      <c r="AC16" s="45"/>
      <c r="AD16" s="18">
        <f t="shared" si="1"/>
        <v>67</v>
      </c>
      <c r="AE16" s="39">
        <v>23.63</v>
      </c>
      <c r="AF16" s="39">
        <f t="shared" si="0"/>
        <v>1583.21</v>
      </c>
      <c r="AG16" s="138"/>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row>
    <row r="17" spans="1:87" s="1" customFormat="1" ht="180" customHeight="1" x14ac:dyDescent="0.35">
      <c r="A17" s="84">
        <v>6</v>
      </c>
      <c r="B17" s="85">
        <v>15</v>
      </c>
      <c r="C17" s="96" t="s">
        <v>30</v>
      </c>
      <c r="D17" s="92" t="s">
        <v>529</v>
      </c>
      <c r="E17" s="65" t="s">
        <v>31</v>
      </c>
      <c r="F17" s="64"/>
      <c r="G17" s="64" t="s">
        <v>32</v>
      </c>
      <c r="H17" s="64" t="s">
        <v>6</v>
      </c>
      <c r="I17" s="64"/>
      <c r="J17" s="88" t="s">
        <v>240</v>
      </c>
      <c r="K17" s="88" t="s">
        <v>470</v>
      </c>
      <c r="L17" s="89" t="s">
        <v>241</v>
      </c>
      <c r="M17" s="64"/>
      <c r="N17" s="64"/>
      <c r="O17" s="64"/>
      <c r="P17" s="64"/>
      <c r="Q17" s="64"/>
      <c r="R17" s="64"/>
      <c r="S17" s="88">
        <v>10</v>
      </c>
      <c r="T17" s="88"/>
      <c r="U17" s="88"/>
      <c r="V17" s="88"/>
      <c r="W17" s="88"/>
      <c r="X17" s="88"/>
      <c r="Y17" s="88"/>
      <c r="Z17" s="64"/>
      <c r="AA17" s="64"/>
      <c r="AB17" s="64"/>
      <c r="AC17" s="97"/>
      <c r="AD17" s="67">
        <f t="shared" si="1"/>
        <v>10</v>
      </c>
      <c r="AE17" s="69">
        <v>1114.6600000000001</v>
      </c>
      <c r="AF17" s="69">
        <f t="shared" si="0"/>
        <v>11146.6</v>
      </c>
      <c r="AG17" s="91">
        <f>AF17</f>
        <v>11146.6</v>
      </c>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row>
    <row r="18" spans="1:87" s="1" customFormat="1" ht="180" customHeight="1" x14ac:dyDescent="0.35">
      <c r="A18" s="131">
        <v>7</v>
      </c>
      <c r="B18" s="35">
        <v>16</v>
      </c>
      <c r="C18" s="16" t="s">
        <v>33</v>
      </c>
      <c r="D18" s="56" t="s">
        <v>517</v>
      </c>
      <c r="E18" s="16" t="s">
        <v>34</v>
      </c>
      <c r="F18" s="16"/>
      <c r="G18" s="16" t="s">
        <v>11</v>
      </c>
      <c r="H18" s="16" t="s">
        <v>6</v>
      </c>
      <c r="I18" s="44"/>
      <c r="J18" s="28" t="s">
        <v>240</v>
      </c>
      <c r="K18" s="28" t="s">
        <v>251</v>
      </c>
      <c r="L18" s="82" t="s">
        <v>241</v>
      </c>
      <c r="M18" s="18"/>
      <c r="N18" s="18"/>
      <c r="O18" s="18"/>
      <c r="P18" s="18"/>
      <c r="Q18" s="18"/>
      <c r="R18" s="18"/>
      <c r="S18" s="18">
        <v>5</v>
      </c>
      <c r="T18" s="18"/>
      <c r="U18" s="18"/>
      <c r="V18" s="18"/>
      <c r="W18" s="18">
        <v>26</v>
      </c>
      <c r="X18" s="18"/>
      <c r="Y18" s="18">
        <v>3</v>
      </c>
      <c r="Z18" s="18"/>
      <c r="AA18" s="18">
        <v>5</v>
      </c>
      <c r="AB18" s="18"/>
      <c r="AC18" s="45"/>
      <c r="AD18" s="18">
        <f t="shared" si="1"/>
        <v>39</v>
      </c>
      <c r="AE18" s="39">
        <v>30.24</v>
      </c>
      <c r="AF18" s="39">
        <f t="shared" si="0"/>
        <v>1179.3599999999999</v>
      </c>
      <c r="AG18" s="136">
        <f>SUM(AF18:AF20)</f>
        <v>5305.28</v>
      </c>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row>
    <row r="19" spans="1:87" s="1" customFormat="1" ht="164.25" customHeight="1" x14ac:dyDescent="0.35">
      <c r="A19" s="131"/>
      <c r="B19" s="35">
        <v>17</v>
      </c>
      <c r="C19" s="16" t="s">
        <v>35</v>
      </c>
      <c r="D19" s="56" t="s">
        <v>530</v>
      </c>
      <c r="E19" s="36" t="s">
        <v>36</v>
      </c>
      <c r="F19" s="36"/>
      <c r="G19" s="16" t="s">
        <v>11</v>
      </c>
      <c r="H19" s="16" t="s">
        <v>6</v>
      </c>
      <c r="I19" s="44"/>
      <c r="J19" s="28" t="s">
        <v>240</v>
      </c>
      <c r="K19" s="28" t="s">
        <v>252</v>
      </c>
      <c r="L19" s="82" t="s">
        <v>241</v>
      </c>
      <c r="M19" s="18"/>
      <c r="N19" s="18"/>
      <c r="O19" s="18"/>
      <c r="P19" s="18"/>
      <c r="Q19" s="18"/>
      <c r="R19" s="18"/>
      <c r="S19" s="18">
        <v>8</v>
      </c>
      <c r="T19" s="18"/>
      <c r="U19" s="18">
        <v>3</v>
      </c>
      <c r="V19" s="18"/>
      <c r="W19" s="18"/>
      <c r="X19" s="18"/>
      <c r="Y19" s="18">
        <v>2</v>
      </c>
      <c r="Z19" s="18"/>
      <c r="AA19" s="18">
        <v>3</v>
      </c>
      <c r="AB19" s="18"/>
      <c r="AC19" s="45"/>
      <c r="AD19" s="18">
        <f t="shared" si="1"/>
        <v>16</v>
      </c>
      <c r="AE19" s="39">
        <v>88.38</v>
      </c>
      <c r="AF19" s="39">
        <f t="shared" si="0"/>
        <v>1414.08</v>
      </c>
      <c r="AG19" s="137"/>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row>
    <row r="20" spans="1:87" s="1" customFormat="1" ht="180" customHeight="1" x14ac:dyDescent="0.35">
      <c r="A20" s="131"/>
      <c r="B20" s="35">
        <v>18</v>
      </c>
      <c r="C20" s="40" t="s">
        <v>37</v>
      </c>
      <c r="D20" s="58" t="s">
        <v>531</v>
      </c>
      <c r="E20" s="36" t="s">
        <v>38</v>
      </c>
      <c r="F20" s="36"/>
      <c r="G20" s="16" t="s">
        <v>39</v>
      </c>
      <c r="H20" s="16" t="s">
        <v>6</v>
      </c>
      <c r="I20" s="44"/>
      <c r="J20" s="28" t="s">
        <v>240</v>
      </c>
      <c r="K20" s="28" t="s">
        <v>252</v>
      </c>
      <c r="L20" s="82" t="s">
        <v>241</v>
      </c>
      <c r="M20" s="18"/>
      <c r="N20" s="18"/>
      <c r="O20" s="18"/>
      <c r="P20" s="18"/>
      <c r="Q20" s="18"/>
      <c r="R20" s="18"/>
      <c r="S20" s="18">
        <v>7</v>
      </c>
      <c r="T20" s="18"/>
      <c r="U20" s="18"/>
      <c r="V20" s="18"/>
      <c r="W20" s="18">
        <v>4</v>
      </c>
      <c r="X20" s="18"/>
      <c r="Y20" s="18">
        <v>2</v>
      </c>
      <c r="Z20" s="18">
        <v>2</v>
      </c>
      <c r="AA20" s="18">
        <v>1</v>
      </c>
      <c r="AB20" s="18"/>
      <c r="AC20" s="45">
        <v>1</v>
      </c>
      <c r="AD20" s="18">
        <f t="shared" si="1"/>
        <v>17</v>
      </c>
      <c r="AE20" s="39">
        <v>159.52000000000001</v>
      </c>
      <c r="AF20" s="39">
        <f t="shared" si="0"/>
        <v>2711.84</v>
      </c>
      <c r="AG20" s="138"/>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row>
    <row r="21" spans="1:87" s="1" customFormat="1" ht="180" customHeight="1" x14ac:dyDescent="0.35">
      <c r="A21" s="132">
        <v>8</v>
      </c>
      <c r="B21" s="85">
        <v>19</v>
      </c>
      <c r="C21" s="64" t="s">
        <v>379</v>
      </c>
      <c r="D21" s="92" t="s">
        <v>532</v>
      </c>
      <c r="E21" s="65" t="s">
        <v>40</v>
      </c>
      <c r="F21" s="64"/>
      <c r="G21" s="64" t="s">
        <v>11</v>
      </c>
      <c r="H21" s="98" t="s">
        <v>6</v>
      </c>
      <c r="I21" s="66"/>
      <c r="J21" s="99" t="s">
        <v>240</v>
      </c>
      <c r="K21" s="99" t="s">
        <v>253</v>
      </c>
      <c r="L21" s="89" t="s">
        <v>241</v>
      </c>
      <c r="M21" s="67"/>
      <c r="N21" s="67"/>
      <c r="O21" s="67">
        <v>2</v>
      </c>
      <c r="P21" s="67"/>
      <c r="Q21" s="67"/>
      <c r="R21" s="67"/>
      <c r="S21" s="67">
        <v>18</v>
      </c>
      <c r="T21" s="67"/>
      <c r="U21" s="67">
        <v>4</v>
      </c>
      <c r="V21" s="67"/>
      <c r="W21" s="67">
        <v>25</v>
      </c>
      <c r="X21" s="67"/>
      <c r="Y21" s="67">
        <v>38</v>
      </c>
      <c r="Z21" s="67">
        <v>16</v>
      </c>
      <c r="AA21" s="67">
        <v>4</v>
      </c>
      <c r="AB21" s="67">
        <v>1</v>
      </c>
      <c r="AC21" s="68">
        <v>12</v>
      </c>
      <c r="AD21" s="67">
        <f t="shared" si="1"/>
        <v>120</v>
      </c>
      <c r="AE21" s="69">
        <v>40.69</v>
      </c>
      <c r="AF21" s="69">
        <f t="shared" si="0"/>
        <v>4882.7999999999993</v>
      </c>
      <c r="AG21" s="139">
        <f>SUM(AF21:AF23)</f>
        <v>20015.29</v>
      </c>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row>
    <row r="22" spans="1:87" s="1" customFormat="1" ht="180" customHeight="1" x14ac:dyDescent="0.35">
      <c r="A22" s="132"/>
      <c r="B22" s="85">
        <v>20</v>
      </c>
      <c r="C22" s="64" t="s">
        <v>380</v>
      </c>
      <c r="D22" s="92" t="s">
        <v>533</v>
      </c>
      <c r="E22" s="65" t="s">
        <v>41</v>
      </c>
      <c r="F22" s="64"/>
      <c r="G22" s="64" t="s">
        <v>11</v>
      </c>
      <c r="H22" s="64" t="s">
        <v>42</v>
      </c>
      <c r="I22" s="66"/>
      <c r="J22" s="99" t="s">
        <v>240</v>
      </c>
      <c r="K22" s="99" t="s">
        <v>254</v>
      </c>
      <c r="L22" s="89" t="s">
        <v>241</v>
      </c>
      <c r="M22" s="67"/>
      <c r="N22" s="67"/>
      <c r="O22" s="67"/>
      <c r="P22" s="67"/>
      <c r="Q22" s="67"/>
      <c r="R22" s="67"/>
      <c r="S22" s="67">
        <v>2</v>
      </c>
      <c r="T22" s="67"/>
      <c r="U22" s="67">
        <v>2</v>
      </c>
      <c r="V22" s="67"/>
      <c r="W22" s="67">
        <v>2</v>
      </c>
      <c r="X22" s="67"/>
      <c r="Y22" s="67">
        <v>2</v>
      </c>
      <c r="Z22" s="67">
        <v>11</v>
      </c>
      <c r="AA22" s="67">
        <v>3</v>
      </c>
      <c r="AB22" s="67"/>
      <c r="AC22" s="68"/>
      <c r="AD22" s="67">
        <f t="shared" si="1"/>
        <v>22</v>
      </c>
      <c r="AE22" s="69">
        <v>218.95</v>
      </c>
      <c r="AF22" s="69">
        <f t="shared" si="0"/>
        <v>4816.8999999999996</v>
      </c>
      <c r="AG22" s="140"/>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row>
    <row r="23" spans="1:87" s="1" customFormat="1" ht="180" customHeight="1" x14ac:dyDescent="0.35">
      <c r="A23" s="132"/>
      <c r="B23" s="85">
        <v>21</v>
      </c>
      <c r="C23" s="64" t="s">
        <v>43</v>
      </c>
      <c r="D23" s="92" t="s">
        <v>534</v>
      </c>
      <c r="E23" s="65" t="s">
        <v>44</v>
      </c>
      <c r="F23" s="64"/>
      <c r="G23" s="64" t="s">
        <v>11</v>
      </c>
      <c r="H23" s="64" t="s">
        <v>45</v>
      </c>
      <c r="I23" s="100"/>
      <c r="J23" s="99" t="s">
        <v>240</v>
      </c>
      <c r="K23" s="99" t="s">
        <v>255</v>
      </c>
      <c r="L23" s="89" t="s">
        <v>241</v>
      </c>
      <c r="M23" s="67">
        <v>2</v>
      </c>
      <c r="N23" s="67"/>
      <c r="O23" s="67"/>
      <c r="P23" s="67"/>
      <c r="Q23" s="67"/>
      <c r="R23" s="67"/>
      <c r="S23" s="67">
        <v>10</v>
      </c>
      <c r="T23" s="67"/>
      <c r="U23" s="67"/>
      <c r="V23" s="67"/>
      <c r="W23" s="67">
        <v>2</v>
      </c>
      <c r="X23" s="67"/>
      <c r="Y23" s="67">
        <v>1</v>
      </c>
      <c r="Z23" s="67">
        <v>12</v>
      </c>
      <c r="AA23" s="67">
        <v>2</v>
      </c>
      <c r="AB23" s="67"/>
      <c r="AC23" s="68"/>
      <c r="AD23" s="67">
        <f t="shared" si="1"/>
        <v>29</v>
      </c>
      <c r="AE23" s="69">
        <v>355.71</v>
      </c>
      <c r="AF23" s="69">
        <f t="shared" si="0"/>
        <v>10315.59</v>
      </c>
      <c r="AG23" s="141"/>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row>
    <row r="24" spans="1:87" s="6" customFormat="1" ht="222.75" customHeight="1" x14ac:dyDescent="0.35">
      <c r="A24" s="131">
        <v>9</v>
      </c>
      <c r="B24" s="35">
        <v>22</v>
      </c>
      <c r="C24" s="16" t="s">
        <v>381</v>
      </c>
      <c r="D24" s="56" t="s">
        <v>535</v>
      </c>
      <c r="E24" s="16" t="s">
        <v>46</v>
      </c>
      <c r="F24" s="16" t="s">
        <v>47</v>
      </c>
      <c r="G24" s="16" t="s">
        <v>11</v>
      </c>
      <c r="H24" s="16" t="s">
        <v>6</v>
      </c>
      <c r="I24" s="46"/>
      <c r="J24" s="18" t="s">
        <v>249</v>
      </c>
      <c r="K24" s="18" t="s">
        <v>256</v>
      </c>
      <c r="L24" s="82" t="s">
        <v>241</v>
      </c>
      <c r="M24" s="18"/>
      <c r="N24" s="18"/>
      <c r="O24" s="18">
        <v>50</v>
      </c>
      <c r="P24" s="18"/>
      <c r="Q24" s="18"/>
      <c r="R24" s="18"/>
      <c r="S24" s="18">
        <v>50</v>
      </c>
      <c r="T24" s="18"/>
      <c r="U24" s="18"/>
      <c r="V24" s="18"/>
      <c r="W24" s="18">
        <v>20</v>
      </c>
      <c r="X24" s="18">
        <v>30</v>
      </c>
      <c r="Y24" s="18">
        <v>50</v>
      </c>
      <c r="Z24" s="18"/>
      <c r="AA24" s="18">
        <v>2</v>
      </c>
      <c r="AB24" s="18"/>
      <c r="AC24" s="45"/>
      <c r="AD24" s="18">
        <f t="shared" si="1"/>
        <v>202</v>
      </c>
      <c r="AE24" s="39">
        <v>2.69</v>
      </c>
      <c r="AF24" s="39">
        <f t="shared" si="0"/>
        <v>543.38</v>
      </c>
      <c r="AG24" s="136">
        <f>SUM(AF24:AF31)</f>
        <v>8740.52</v>
      </c>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row>
    <row r="25" spans="1:87" s="1" customFormat="1" ht="222.75" customHeight="1" x14ac:dyDescent="0.35">
      <c r="A25" s="131"/>
      <c r="B25" s="35">
        <v>23</v>
      </c>
      <c r="C25" s="16" t="s">
        <v>382</v>
      </c>
      <c r="D25" s="56" t="s">
        <v>536</v>
      </c>
      <c r="E25" s="16" t="s">
        <v>46</v>
      </c>
      <c r="F25" s="16" t="s">
        <v>48</v>
      </c>
      <c r="G25" s="16" t="s">
        <v>11</v>
      </c>
      <c r="H25" s="16" t="s">
        <v>6</v>
      </c>
      <c r="I25" s="44"/>
      <c r="J25" s="18" t="s">
        <v>249</v>
      </c>
      <c r="K25" s="18" t="s">
        <v>256</v>
      </c>
      <c r="L25" s="82" t="s">
        <v>241</v>
      </c>
      <c r="M25" s="18"/>
      <c r="N25" s="18"/>
      <c r="O25" s="18"/>
      <c r="P25" s="18"/>
      <c r="Q25" s="18"/>
      <c r="R25" s="18"/>
      <c r="S25" s="18"/>
      <c r="T25" s="18"/>
      <c r="U25" s="18"/>
      <c r="V25" s="18"/>
      <c r="W25" s="18">
        <v>20</v>
      </c>
      <c r="X25" s="18">
        <v>50</v>
      </c>
      <c r="Y25" s="18">
        <v>50</v>
      </c>
      <c r="Z25" s="18">
        <v>50</v>
      </c>
      <c r="AA25" s="18">
        <v>102</v>
      </c>
      <c r="AB25" s="18"/>
      <c r="AC25" s="45"/>
      <c r="AD25" s="18">
        <f t="shared" si="1"/>
        <v>272</v>
      </c>
      <c r="AE25" s="39">
        <v>2.52</v>
      </c>
      <c r="AF25" s="39">
        <f t="shared" si="0"/>
        <v>685.44</v>
      </c>
      <c r="AG25" s="14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row>
    <row r="26" spans="1:87" s="1" customFormat="1" ht="219.75" customHeight="1" x14ac:dyDescent="0.35">
      <c r="A26" s="131"/>
      <c r="B26" s="35">
        <v>24</v>
      </c>
      <c r="C26" s="16" t="s">
        <v>49</v>
      </c>
      <c r="D26" s="56" t="s">
        <v>537</v>
      </c>
      <c r="E26" s="16" t="s">
        <v>349</v>
      </c>
      <c r="F26" s="16" t="s">
        <v>50</v>
      </c>
      <c r="G26" s="16" t="s">
        <v>11</v>
      </c>
      <c r="H26" s="16" t="s">
        <v>6</v>
      </c>
      <c r="I26" s="44"/>
      <c r="J26" s="18" t="s">
        <v>249</v>
      </c>
      <c r="K26" s="18" t="s">
        <v>256</v>
      </c>
      <c r="L26" s="82" t="s">
        <v>241</v>
      </c>
      <c r="M26" s="18">
        <v>20</v>
      </c>
      <c r="N26" s="18"/>
      <c r="O26" s="18"/>
      <c r="P26" s="18"/>
      <c r="Q26" s="18"/>
      <c r="R26" s="18"/>
      <c r="S26" s="18">
        <v>55</v>
      </c>
      <c r="T26" s="18"/>
      <c r="U26" s="18">
        <v>50</v>
      </c>
      <c r="V26" s="18"/>
      <c r="W26" s="18">
        <v>150</v>
      </c>
      <c r="X26" s="18"/>
      <c r="Y26" s="18">
        <v>60</v>
      </c>
      <c r="Z26" s="18">
        <v>30</v>
      </c>
      <c r="AA26" s="18">
        <v>2</v>
      </c>
      <c r="AB26" s="18"/>
      <c r="AC26" s="45"/>
      <c r="AD26" s="18">
        <f t="shared" si="1"/>
        <v>367</v>
      </c>
      <c r="AE26" s="39">
        <v>4.87</v>
      </c>
      <c r="AF26" s="39">
        <f t="shared" si="0"/>
        <v>1787.29</v>
      </c>
      <c r="AG26" s="14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row>
    <row r="27" spans="1:87" s="1" customFormat="1" ht="223.5" customHeight="1" x14ac:dyDescent="0.35">
      <c r="A27" s="131"/>
      <c r="B27" s="35">
        <v>25</v>
      </c>
      <c r="C27" s="16" t="s">
        <v>49</v>
      </c>
      <c r="D27" s="56" t="s">
        <v>537</v>
      </c>
      <c r="E27" s="16" t="s">
        <v>349</v>
      </c>
      <c r="F27" s="16" t="s">
        <v>51</v>
      </c>
      <c r="G27" s="16" t="s">
        <v>11</v>
      </c>
      <c r="H27" s="16" t="s">
        <v>6</v>
      </c>
      <c r="I27" s="44"/>
      <c r="J27" s="18" t="s">
        <v>249</v>
      </c>
      <c r="K27" s="18" t="s">
        <v>256</v>
      </c>
      <c r="L27" s="82" t="s">
        <v>241</v>
      </c>
      <c r="M27" s="18"/>
      <c r="N27" s="18"/>
      <c r="O27" s="18"/>
      <c r="P27" s="18"/>
      <c r="Q27" s="18"/>
      <c r="R27" s="18"/>
      <c r="S27" s="18">
        <v>200</v>
      </c>
      <c r="T27" s="18"/>
      <c r="U27" s="18"/>
      <c r="V27" s="18"/>
      <c r="W27" s="18">
        <v>320</v>
      </c>
      <c r="X27" s="18"/>
      <c r="Y27" s="18"/>
      <c r="Z27" s="18">
        <v>1500</v>
      </c>
      <c r="AA27" s="18">
        <v>2</v>
      </c>
      <c r="AB27" s="18"/>
      <c r="AC27" s="45"/>
      <c r="AD27" s="18">
        <f t="shared" si="1"/>
        <v>2022</v>
      </c>
      <c r="AE27" s="39">
        <v>1.57</v>
      </c>
      <c r="AF27" s="39">
        <f t="shared" si="0"/>
        <v>3174.54</v>
      </c>
      <c r="AG27" s="14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row>
    <row r="28" spans="1:87" s="1" customFormat="1" ht="230.25" customHeight="1" x14ac:dyDescent="0.35">
      <c r="A28" s="131"/>
      <c r="B28" s="35">
        <v>26</v>
      </c>
      <c r="C28" s="40" t="s">
        <v>52</v>
      </c>
      <c r="D28" s="56" t="s">
        <v>538</v>
      </c>
      <c r="E28" s="16" t="s">
        <v>350</v>
      </c>
      <c r="F28" s="36" t="s">
        <v>53</v>
      </c>
      <c r="G28" s="16" t="s">
        <v>11</v>
      </c>
      <c r="H28" s="16" t="s">
        <v>6</v>
      </c>
      <c r="I28" s="44"/>
      <c r="J28" s="18" t="s">
        <v>249</v>
      </c>
      <c r="K28" s="18" t="s">
        <v>256</v>
      </c>
      <c r="L28" s="82" t="s">
        <v>241</v>
      </c>
      <c r="M28" s="18"/>
      <c r="N28" s="18"/>
      <c r="O28" s="18"/>
      <c r="P28" s="18"/>
      <c r="Q28" s="18"/>
      <c r="R28" s="18"/>
      <c r="S28" s="18"/>
      <c r="T28" s="18"/>
      <c r="U28" s="18"/>
      <c r="V28" s="18"/>
      <c r="W28" s="18">
        <v>22</v>
      </c>
      <c r="X28" s="18"/>
      <c r="Y28" s="18">
        <v>60</v>
      </c>
      <c r="Z28" s="18"/>
      <c r="AA28" s="18">
        <v>2</v>
      </c>
      <c r="AB28" s="18"/>
      <c r="AC28" s="45"/>
      <c r="AD28" s="18">
        <f t="shared" si="1"/>
        <v>84</v>
      </c>
      <c r="AE28" s="39">
        <v>5.69</v>
      </c>
      <c r="AF28" s="39">
        <f t="shared" si="0"/>
        <v>477.96000000000004</v>
      </c>
      <c r="AG28" s="14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row>
    <row r="29" spans="1:87" s="1" customFormat="1" ht="217.5" customHeight="1" x14ac:dyDescent="0.35">
      <c r="A29" s="131"/>
      <c r="B29" s="35">
        <v>27</v>
      </c>
      <c r="C29" s="40" t="s">
        <v>52</v>
      </c>
      <c r="D29" s="56" t="s">
        <v>538</v>
      </c>
      <c r="E29" s="16" t="s">
        <v>350</v>
      </c>
      <c r="F29" s="16" t="s">
        <v>54</v>
      </c>
      <c r="G29" s="16" t="s">
        <v>11</v>
      </c>
      <c r="H29" s="16" t="s">
        <v>6</v>
      </c>
      <c r="I29" s="44"/>
      <c r="J29" s="18" t="s">
        <v>249</v>
      </c>
      <c r="K29" s="18" t="s">
        <v>256</v>
      </c>
      <c r="L29" s="82" t="s">
        <v>241</v>
      </c>
      <c r="M29" s="18"/>
      <c r="N29" s="18"/>
      <c r="O29" s="18"/>
      <c r="P29" s="18"/>
      <c r="Q29" s="18"/>
      <c r="R29" s="18"/>
      <c r="S29" s="18"/>
      <c r="T29" s="18"/>
      <c r="U29" s="18"/>
      <c r="V29" s="18"/>
      <c r="W29" s="18">
        <v>50</v>
      </c>
      <c r="X29" s="18"/>
      <c r="Y29" s="18">
        <v>10</v>
      </c>
      <c r="Z29" s="18"/>
      <c r="AA29" s="18">
        <v>102</v>
      </c>
      <c r="AB29" s="18"/>
      <c r="AC29" s="45"/>
      <c r="AD29" s="18">
        <f t="shared" si="1"/>
        <v>162</v>
      </c>
      <c r="AE29" s="39">
        <v>2.63</v>
      </c>
      <c r="AF29" s="39">
        <f t="shared" si="0"/>
        <v>426.06</v>
      </c>
      <c r="AG29" s="14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row>
    <row r="30" spans="1:87" s="1" customFormat="1" ht="243.75" customHeight="1" x14ac:dyDescent="0.35">
      <c r="A30" s="131"/>
      <c r="B30" s="35">
        <v>28</v>
      </c>
      <c r="C30" s="40" t="s">
        <v>55</v>
      </c>
      <c r="D30" s="56" t="s">
        <v>511</v>
      </c>
      <c r="E30" s="16" t="s">
        <v>351</v>
      </c>
      <c r="F30" s="36" t="s">
        <v>56</v>
      </c>
      <c r="G30" s="16" t="s">
        <v>11</v>
      </c>
      <c r="H30" s="16" t="s">
        <v>57</v>
      </c>
      <c r="I30" s="42"/>
      <c r="J30" s="42" t="s">
        <v>257</v>
      </c>
      <c r="K30" s="42" t="s">
        <v>258</v>
      </c>
      <c r="L30" s="82" t="s">
        <v>241</v>
      </c>
      <c r="M30" s="42"/>
      <c r="N30" s="42"/>
      <c r="O30" s="42"/>
      <c r="P30" s="42"/>
      <c r="Q30" s="42"/>
      <c r="R30" s="42"/>
      <c r="S30" s="18"/>
      <c r="T30" s="18"/>
      <c r="U30" s="18"/>
      <c r="V30" s="18">
        <v>15</v>
      </c>
      <c r="W30" s="18"/>
      <c r="X30" s="18"/>
      <c r="Y30" s="18"/>
      <c r="Z30" s="42">
        <v>1</v>
      </c>
      <c r="AA30" s="42"/>
      <c r="AB30" s="42"/>
      <c r="AC30" s="43">
        <v>15</v>
      </c>
      <c r="AD30" s="18">
        <f t="shared" si="1"/>
        <v>31</v>
      </c>
      <c r="AE30" s="39">
        <v>16.43</v>
      </c>
      <c r="AF30" s="39">
        <f t="shared" si="0"/>
        <v>509.33</v>
      </c>
      <c r="AG30" s="14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row>
    <row r="31" spans="1:87" s="1" customFormat="1" ht="292.5" customHeight="1" x14ac:dyDescent="0.35">
      <c r="A31" s="131"/>
      <c r="B31" s="35">
        <v>29</v>
      </c>
      <c r="C31" s="16" t="s">
        <v>59</v>
      </c>
      <c r="D31" s="57" t="s">
        <v>512</v>
      </c>
      <c r="E31" s="16" t="s">
        <v>352</v>
      </c>
      <c r="F31" s="16"/>
      <c r="G31" s="16" t="s">
        <v>11</v>
      </c>
      <c r="H31" s="16" t="s">
        <v>6</v>
      </c>
      <c r="I31" s="42"/>
      <c r="J31" s="18" t="s">
        <v>249</v>
      </c>
      <c r="K31" s="18" t="s">
        <v>256</v>
      </c>
      <c r="L31" s="82" t="s">
        <v>241</v>
      </c>
      <c r="M31" s="42"/>
      <c r="N31" s="42"/>
      <c r="O31" s="42"/>
      <c r="P31" s="42"/>
      <c r="Q31" s="42"/>
      <c r="R31" s="42">
        <v>5</v>
      </c>
      <c r="S31" s="18">
        <v>51</v>
      </c>
      <c r="T31" s="18"/>
      <c r="U31" s="18"/>
      <c r="V31" s="18"/>
      <c r="W31" s="18"/>
      <c r="X31" s="18"/>
      <c r="Y31" s="18">
        <v>70</v>
      </c>
      <c r="Z31" s="42"/>
      <c r="AA31" s="42">
        <v>105</v>
      </c>
      <c r="AB31" s="42"/>
      <c r="AC31" s="43"/>
      <c r="AD31" s="18">
        <f>SUM(M31:AC31)</f>
        <v>231</v>
      </c>
      <c r="AE31" s="39">
        <v>4.92</v>
      </c>
      <c r="AF31" s="39">
        <f t="shared" si="0"/>
        <v>1136.52</v>
      </c>
      <c r="AG31" s="143"/>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row>
    <row r="32" spans="1:87" s="1" customFormat="1" ht="236.25" customHeight="1" x14ac:dyDescent="0.35">
      <c r="A32" s="84">
        <v>10</v>
      </c>
      <c r="B32" s="85">
        <v>30</v>
      </c>
      <c r="C32" s="96" t="s">
        <v>55</v>
      </c>
      <c r="D32" s="92" t="s">
        <v>511</v>
      </c>
      <c r="E32" s="64" t="s">
        <v>351</v>
      </c>
      <c r="F32" s="65" t="s">
        <v>58</v>
      </c>
      <c r="G32" s="64" t="s">
        <v>11</v>
      </c>
      <c r="H32" s="64" t="s">
        <v>57</v>
      </c>
      <c r="I32" s="94"/>
      <c r="J32" s="94" t="s">
        <v>257</v>
      </c>
      <c r="K32" s="94" t="s">
        <v>471</v>
      </c>
      <c r="L32" s="89" t="s">
        <v>241</v>
      </c>
      <c r="M32" s="94">
        <v>2</v>
      </c>
      <c r="N32" s="94">
        <v>1</v>
      </c>
      <c r="O32" s="94"/>
      <c r="P32" s="94">
        <v>50</v>
      </c>
      <c r="Q32" s="94">
        <v>200</v>
      </c>
      <c r="R32" s="94">
        <v>3</v>
      </c>
      <c r="S32" s="67">
        <v>50</v>
      </c>
      <c r="T32" s="67"/>
      <c r="U32" s="67">
        <v>300</v>
      </c>
      <c r="V32" s="67">
        <v>20</v>
      </c>
      <c r="W32" s="67">
        <v>505</v>
      </c>
      <c r="X32" s="67">
        <v>30</v>
      </c>
      <c r="Y32" s="67">
        <v>44</v>
      </c>
      <c r="Z32" s="94">
        <v>81</v>
      </c>
      <c r="AA32" s="94">
        <v>1</v>
      </c>
      <c r="AB32" s="94">
        <v>21</v>
      </c>
      <c r="AC32" s="95">
        <v>5</v>
      </c>
      <c r="AD32" s="67">
        <f t="shared" si="1"/>
        <v>1313</v>
      </c>
      <c r="AE32" s="69">
        <v>23.81</v>
      </c>
      <c r="AF32" s="69">
        <f t="shared" si="0"/>
        <v>31262.53</v>
      </c>
      <c r="AG32" s="91">
        <f>AF32</f>
        <v>31262.53</v>
      </c>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row>
    <row r="33" spans="1:87" s="1" customFormat="1" ht="222.75" customHeight="1" x14ac:dyDescent="0.35">
      <c r="A33" s="131">
        <v>11</v>
      </c>
      <c r="B33" s="35">
        <v>31</v>
      </c>
      <c r="C33" s="16" t="s">
        <v>383</v>
      </c>
      <c r="D33" s="56" t="s">
        <v>539</v>
      </c>
      <c r="E33" s="16" t="s">
        <v>60</v>
      </c>
      <c r="F33" s="16" t="s">
        <v>353</v>
      </c>
      <c r="G33" s="16" t="s">
        <v>61</v>
      </c>
      <c r="H33" s="16" t="s">
        <v>6</v>
      </c>
      <c r="I33" s="47"/>
      <c r="J33" s="18" t="s">
        <v>259</v>
      </c>
      <c r="K33" s="18" t="s">
        <v>260</v>
      </c>
      <c r="L33" s="82" t="s">
        <v>241</v>
      </c>
      <c r="M33" s="18"/>
      <c r="N33" s="18"/>
      <c r="O33" s="18"/>
      <c r="P33" s="18"/>
      <c r="Q33" s="18"/>
      <c r="R33" s="18"/>
      <c r="S33" s="18">
        <v>5</v>
      </c>
      <c r="T33" s="18"/>
      <c r="U33" s="18"/>
      <c r="V33" s="18"/>
      <c r="W33" s="18">
        <v>4</v>
      </c>
      <c r="X33" s="18"/>
      <c r="Y33" s="18"/>
      <c r="Z33" s="18"/>
      <c r="AA33" s="18">
        <v>2</v>
      </c>
      <c r="AB33" s="18"/>
      <c r="AC33" s="45"/>
      <c r="AD33" s="18">
        <f t="shared" si="1"/>
        <v>11</v>
      </c>
      <c r="AE33" s="39">
        <v>818.65</v>
      </c>
      <c r="AF33" s="39">
        <f t="shared" si="0"/>
        <v>9005.15</v>
      </c>
      <c r="AG33" s="136">
        <f>SUM(AF33:AF43)</f>
        <v>34366.659999999996</v>
      </c>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row>
    <row r="34" spans="1:87" s="1" customFormat="1" ht="180" customHeight="1" x14ac:dyDescent="0.35">
      <c r="A34" s="131"/>
      <c r="B34" s="35">
        <v>32</v>
      </c>
      <c r="C34" s="40" t="s">
        <v>384</v>
      </c>
      <c r="D34" s="56" t="s">
        <v>540</v>
      </c>
      <c r="E34" s="16"/>
      <c r="F34" s="16" t="s">
        <v>354</v>
      </c>
      <c r="G34" s="16" t="s">
        <v>61</v>
      </c>
      <c r="H34" s="16" t="s">
        <v>6</v>
      </c>
      <c r="I34" s="47"/>
      <c r="J34" s="18" t="s">
        <v>259</v>
      </c>
      <c r="K34" s="18" t="s">
        <v>260</v>
      </c>
      <c r="L34" s="82" t="s">
        <v>241</v>
      </c>
      <c r="M34" s="18"/>
      <c r="N34" s="18"/>
      <c r="O34" s="18">
        <v>1</v>
      </c>
      <c r="P34" s="18"/>
      <c r="Q34" s="18"/>
      <c r="R34" s="18"/>
      <c r="S34" s="18">
        <v>10</v>
      </c>
      <c r="T34" s="18"/>
      <c r="U34" s="18"/>
      <c r="V34" s="18"/>
      <c r="W34" s="18">
        <v>12</v>
      </c>
      <c r="X34" s="18">
        <v>1</v>
      </c>
      <c r="Y34" s="18">
        <v>17</v>
      </c>
      <c r="Z34" s="18">
        <v>5</v>
      </c>
      <c r="AA34" s="18">
        <v>2</v>
      </c>
      <c r="AB34" s="18">
        <v>2</v>
      </c>
      <c r="AC34" s="45"/>
      <c r="AD34" s="18">
        <f t="shared" si="1"/>
        <v>50</v>
      </c>
      <c r="AE34" s="39">
        <v>142.88999999999999</v>
      </c>
      <c r="AF34" s="39">
        <f t="shared" si="0"/>
        <v>7144.4999999999991</v>
      </c>
      <c r="AG34" s="137"/>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row>
    <row r="35" spans="1:87" s="1" customFormat="1" ht="180" customHeight="1" x14ac:dyDescent="0.35">
      <c r="A35" s="131"/>
      <c r="B35" s="35">
        <v>33</v>
      </c>
      <c r="C35" s="40" t="s">
        <v>62</v>
      </c>
      <c r="D35" s="56" t="s">
        <v>541</v>
      </c>
      <c r="E35" s="36" t="s">
        <v>63</v>
      </c>
      <c r="F35" s="16" t="s">
        <v>355</v>
      </c>
      <c r="G35" s="16" t="s">
        <v>11</v>
      </c>
      <c r="H35" s="16" t="s">
        <v>64</v>
      </c>
      <c r="I35" s="47"/>
      <c r="J35" s="18" t="s">
        <v>245</v>
      </c>
      <c r="K35" s="18" t="s">
        <v>261</v>
      </c>
      <c r="L35" s="82" t="s">
        <v>241</v>
      </c>
      <c r="M35" s="18"/>
      <c r="N35" s="18"/>
      <c r="O35" s="18">
        <v>10</v>
      </c>
      <c r="P35" s="18"/>
      <c r="Q35" s="18"/>
      <c r="R35" s="18"/>
      <c r="S35" s="18">
        <v>10</v>
      </c>
      <c r="T35" s="18"/>
      <c r="U35" s="18"/>
      <c r="V35" s="18"/>
      <c r="W35" s="18"/>
      <c r="X35" s="18"/>
      <c r="Y35" s="18">
        <v>40</v>
      </c>
      <c r="Z35" s="18"/>
      <c r="AA35" s="18">
        <v>2</v>
      </c>
      <c r="AB35" s="18">
        <v>4</v>
      </c>
      <c r="AC35" s="45"/>
      <c r="AD35" s="18">
        <f t="shared" si="1"/>
        <v>66</v>
      </c>
      <c r="AE35" s="39">
        <v>26.29</v>
      </c>
      <c r="AF35" s="39">
        <f t="shared" ref="AF35:AF66" si="2">AE35*AD35</f>
        <v>1735.1399999999999</v>
      </c>
      <c r="AG35" s="137"/>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row>
    <row r="36" spans="1:87" s="1" customFormat="1" ht="180" customHeight="1" x14ac:dyDescent="0.35">
      <c r="A36" s="131"/>
      <c r="B36" s="35">
        <v>34</v>
      </c>
      <c r="C36" s="40" t="s">
        <v>65</v>
      </c>
      <c r="D36" s="56" t="s">
        <v>542</v>
      </c>
      <c r="E36" s="36" t="s">
        <v>63</v>
      </c>
      <c r="F36" s="16" t="s">
        <v>356</v>
      </c>
      <c r="G36" s="16" t="s">
        <v>11</v>
      </c>
      <c r="H36" s="16" t="s">
        <v>64</v>
      </c>
      <c r="I36" s="47"/>
      <c r="J36" s="18" t="s">
        <v>245</v>
      </c>
      <c r="K36" s="18" t="s">
        <v>261</v>
      </c>
      <c r="L36" s="82" t="s">
        <v>241</v>
      </c>
      <c r="M36" s="18"/>
      <c r="N36" s="18"/>
      <c r="O36" s="18"/>
      <c r="P36" s="18"/>
      <c r="Q36" s="18"/>
      <c r="R36" s="18"/>
      <c r="S36" s="18">
        <v>10</v>
      </c>
      <c r="T36" s="18"/>
      <c r="U36" s="18"/>
      <c r="V36" s="18"/>
      <c r="W36" s="18"/>
      <c r="X36" s="18"/>
      <c r="Y36" s="18"/>
      <c r="Z36" s="18"/>
      <c r="AA36" s="18">
        <v>2</v>
      </c>
      <c r="AB36" s="18">
        <v>4</v>
      </c>
      <c r="AC36" s="45"/>
      <c r="AD36" s="18">
        <f t="shared" si="1"/>
        <v>16</v>
      </c>
      <c r="AE36" s="39">
        <v>86.96</v>
      </c>
      <c r="AF36" s="39">
        <f t="shared" si="2"/>
        <v>1391.36</v>
      </c>
      <c r="AG36" s="137"/>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row>
    <row r="37" spans="1:87" s="1" customFormat="1" ht="204.75" customHeight="1" x14ac:dyDescent="0.35">
      <c r="A37" s="131"/>
      <c r="B37" s="35">
        <v>35</v>
      </c>
      <c r="C37" s="40" t="s">
        <v>385</v>
      </c>
      <c r="D37" s="56" t="s">
        <v>543</v>
      </c>
      <c r="E37" s="36" t="s">
        <v>63</v>
      </c>
      <c r="F37" s="16" t="s">
        <v>357</v>
      </c>
      <c r="G37" s="16" t="s">
        <v>11</v>
      </c>
      <c r="H37" s="16" t="s">
        <v>66</v>
      </c>
      <c r="I37" s="47"/>
      <c r="J37" s="18" t="s">
        <v>245</v>
      </c>
      <c r="K37" s="18" t="s">
        <v>261</v>
      </c>
      <c r="L37" s="82" t="s">
        <v>241</v>
      </c>
      <c r="M37" s="18"/>
      <c r="N37" s="18"/>
      <c r="O37" s="18"/>
      <c r="P37" s="18"/>
      <c r="Q37" s="18"/>
      <c r="R37" s="18"/>
      <c r="S37" s="18">
        <v>10</v>
      </c>
      <c r="T37" s="18"/>
      <c r="U37" s="18"/>
      <c r="V37" s="18"/>
      <c r="W37" s="18"/>
      <c r="X37" s="18"/>
      <c r="Y37" s="18"/>
      <c r="Z37" s="18"/>
      <c r="AA37" s="18"/>
      <c r="AB37" s="18">
        <v>4</v>
      </c>
      <c r="AC37" s="45"/>
      <c r="AD37" s="18">
        <f t="shared" si="1"/>
        <v>14</v>
      </c>
      <c r="AE37" s="39">
        <v>123.93</v>
      </c>
      <c r="AF37" s="39">
        <f t="shared" si="2"/>
        <v>1735.02</v>
      </c>
      <c r="AG37" s="137"/>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row>
    <row r="38" spans="1:87" s="1" customFormat="1" ht="204" customHeight="1" x14ac:dyDescent="0.35">
      <c r="A38" s="131"/>
      <c r="B38" s="35">
        <v>36</v>
      </c>
      <c r="C38" s="16" t="s">
        <v>67</v>
      </c>
      <c r="D38" s="56" t="s">
        <v>544</v>
      </c>
      <c r="E38" s="36" t="s">
        <v>68</v>
      </c>
      <c r="F38" s="36" t="s">
        <v>358</v>
      </c>
      <c r="G38" s="16" t="s">
        <v>11</v>
      </c>
      <c r="H38" s="16" t="s">
        <v>66</v>
      </c>
      <c r="I38" s="44"/>
      <c r="J38" s="18" t="s">
        <v>245</v>
      </c>
      <c r="K38" s="18" t="s">
        <v>261</v>
      </c>
      <c r="L38" s="82" t="s">
        <v>241</v>
      </c>
      <c r="M38" s="18"/>
      <c r="N38" s="18"/>
      <c r="O38" s="18"/>
      <c r="P38" s="18"/>
      <c r="Q38" s="18"/>
      <c r="R38" s="18"/>
      <c r="S38" s="18">
        <v>10</v>
      </c>
      <c r="T38" s="18"/>
      <c r="U38" s="18"/>
      <c r="V38" s="18"/>
      <c r="W38" s="18">
        <v>6</v>
      </c>
      <c r="X38" s="18"/>
      <c r="Y38" s="18"/>
      <c r="Z38" s="18">
        <v>3</v>
      </c>
      <c r="AA38" s="18"/>
      <c r="AB38" s="18">
        <v>4</v>
      </c>
      <c r="AC38" s="45"/>
      <c r="AD38" s="18">
        <f t="shared" si="1"/>
        <v>23</v>
      </c>
      <c r="AE38" s="39">
        <v>91.63</v>
      </c>
      <c r="AF38" s="39">
        <f t="shared" si="2"/>
        <v>2107.4899999999998</v>
      </c>
      <c r="AG38" s="137"/>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row>
    <row r="39" spans="1:87" s="1" customFormat="1" ht="204.75" customHeight="1" x14ac:dyDescent="0.35">
      <c r="A39" s="131"/>
      <c r="B39" s="35">
        <v>37</v>
      </c>
      <c r="C39" s="16" t="s">
        <v>69</v>
      </c>
      <c r="D39" s="56" t="s">
        <v>545</v>
      </c>
      <c r="E39" s="36" t="s">
        <v>68</v>
      </c>
      <c r="F39" s="36" t="s">
        <v>359</v>
      </c>
      <c r="G39" s="16" t="s">
        <v>11</v>
      </c>
      <c r="H39" s="16" t="s">
        <v>66</v>
      </c>
      <c r="I39" s="44"/>
      <c r="J39" s="18" t="s">
        <v>245</v>
      </c>
      <c r="K39" s="18" t="s">
        <v>261</v>
      </c>
      <c r="L39" s="82" t="s">
        <v>241</v>
      </c>
      <c r="M39" s="18"/>
      <c r="N39" s="18"/>
      <c r="O39" s="18"/>
      <c r="P39" s="18"/>
      <c r="Q39" s="18"/>
      <c r="R39" s="18"/>
      <c r="S39" s="18">
        <v>10</v>
      </c>
      <c r="T39" s="18"/>
      <c r="U39" s="18"/>
      <c r="V39" s="18"/>
      <c r="W39" s="18">
        <v>15</v>
      </c>
      <c r="X39" s="18"/>
      <c r="Y39" s="18"/>
      <c r="Z39" s="18"/>
      <c r="AA39" s="18"/>
      <c r="AB39" s="18">
        <v>4</v>
      </c>
      <c r="AC39" s="45"/>
      <c r="AD39" s="18">
        <f t="shared" si="1"/>
        <v>29</v>
      </c>
      <c r="AE39" s="39">
        <v>104.23</v>
      </c>
      <c r="AF39" s="39">
        <f t="shared" si="2"/>
        <v>3022.67</v>
      </c>
      <c r="AG39" s="137"/>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row>
    <row r="40" spans="1:87" s="1" customFormat="1" ht="202.5" customHeight="1" x14ac:dyDescent="0.35">
      <c r="A40" s="131"/>
      <c r="B40" s="35">
        <v>38</v>
      </c>
      <c r="C40" s="16" t="s">
        <v>386</v>
      </c>
      <c r="D40" s="56" t="s">
        <v>546</v>
      </c>
      <c r="E40" s="36" t="s">
        <v>68</v>
      </c>
      <c r="F40" s="36" t="s">
        <v>360</v>
      </c>
      <c r="G40" s="16" t="s">
        <v>11</v>
      </c>
      <c r="H40" s="16" t="s">
        <v>66</v>
      </c>
      <c r="I40" s="44"/>
      <c r="J40" s="18" t="s">
        <v>245</v>
      </c>
      <c r="K40" s="18" t="s">
        <v>261</v>
      </c>
      <c r="L40" s="82" t="s">
        <v>241</v>
      </c>
      <c r="M40" s="18"/>
      <c r="N40" s="18"/>
      <c r="O40" s="18"/>
      <c r="P40" s="18"/>
      <c r="Q40" s="18"/>
      <c r="R40" s="18"/>
      <c r="S40" s="18">
        <v>10</v>
      </c>
      <c r="T40" s="18"/>
      <c r="U40" s="18"/>
      <c r="V40" s="18"/>
      <c r="W40" s="18">
        <v>10</v>
      </c>
      <c r="X40" s="18"/>
      <c r="Y40" s="18">
        <v>12</v>
      </c>
      <c r="Z40" s="18"/>
      <c r="AA40" s="18">
        <v>1</v>
      </c>
      <c r="AB40" s="18">
        <v>4</v>
      </c>
      <c r="AC40" s="45"/>
      <c r="AD40" s="18">
        <f t="shared" si="1"/>
        <v>37</v>
      </c>
      <c r="AE40" s="39">
        <v>96.04</v>
      </c>
      <c r="AF40" s="39">
        <f t="shared" si="2"/>
        <v>3553.48</v>
      </c>
      <c r="AG40" s="137"/>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row>
    <row r="41" spans="1:87" s="1" customFormat="1" ht="213.75" customHeight="1" x14ac:dyDescent="0.35">
      <c r="A41" s="131"/>
      <c r="B41" s="35">
        <v>39</v>
      </c>
      <c r="C41" s="16" t="s">
        <v>387</v>
      </c>
      <c r="D41" s="56" t="s">
        <v>547</v>
      </c>
      <c r="E41" s="36" t="s">
        <v>68</v>
      </c>
      <c r="F41" s="36" t="s">
        <v>361</v>
      </c>
      <c r="G41" s="16" t="s">
        <v>11</v>
      </c>
      <c r="H41" s="16" t="s">
        <v>66</v>
      </c>
      <c r="I41" s="44"/>
      <c r="J41" s="18" t="s">
        <v>245</v>
      </c>
      <c r="K41" s="18" t="s">
        <v>261</v>
      </c>
      <c r="L41" s="82" t="s">
        <v>241</v>
      </c>
      <c r="M41" s="18"/>
      <c r="N41" s="18"/>
      <c r="O41" s="18"/>
      <c r="P41" s="18"/>
      <c r="Q41" s="18"/>
      <c r="R41" s="18"/>
      <c r="S41" s="18">
        <v>10</v>
      </c>
      <c r="T41" s="18"/>
      <c r="U41" s="18"/>
      <c r="V41" s="18"/>
      <c r="W41" s="18">
        <v>6</v>
      </c>
      <c r="X41" s="18"/>
      <c r="Y41" s="18"/>
      <c r="Z41" s="18"/>
      <c r="AA41" s="18"/>
      <c r="AB41" s="18">
        <v>4</v>
      </c>
      <c r="AC41" s="45"/>
      <c r="AD41" s="18">
        <f t="shared" si="1"/>
        <v>20</v>
      </c>
      <c r="AE41" s="39">
        <v>100.17</v>
      </c>
      <c r="AF41" s="39">
        <f t="shared" si="2"/>
        <v>2003.4</v>
      </c>
      <c r="AG41" s="137"/>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row>
    <row r="42" spans="1:87" s="1" customFormat="1" ht="204" customHeight="1" x14ac:dyDescent="0.35">
      <c r="A42" s="131"/>
      <c r="B42" s="35">
        <v>40</v>
      </c>
      <c r="C42" s="16" t="s">
        <v>424</v>
      </c>
      <c r="D42" s="56" t="s">
        <v>548</v>
      </c>
      <c r="E42" s="36" t="s">
        <v>68</v>
      </c>
      <c r="F42" s="36" t="s">
        <v>362</v>
      </c>
      <c r="G42" s="16" t="s">
        <v>11</v>
      </c>
      <c r="H42" s="16" t="s">
        <v>66</v>
      </c>
      <c r="I42" s="44"/>
      <c r="J42" s="18" t="s">
        <v>245</v>
      </c>
      <c r="K42" s="18" t="s">
        <v>261</v>
      </c>
      <c r="L42" s="82" t="s">
        <v>241</v>
      </c>
      <c r="M42" s="18"/>
      <c r="N42" s="18"/>
      <c r="O42" s="18"/>
      <c r="P42" s="18"/>
      <c r="Q42" s="18"/>
      <c r="R42" s="18"/>
      <c r="S42" s="18">
        <v>10</v>
      </c>
      <c r="T42" s="18"/>
      <c r="U42" s="18"/>
      <c r="V42" s="18"/>
      <c r="W42" s="18">
        <v>6</v>
      </c>
      <c r="X42" s="18"/>
      <c r="Y42" s="18"/>
      <c r="Z42" s="18"/>
      <c r="AA42" s="18"/>
      <c r="AB42" s="18">
        <v>4</v>
      </c>
      <c r="AC42" s="45"/>
      <c r="AD42" s="18">
        <f t="shared" si="1"/>
        <v>20</v>
      </c>
      <c r="AE42" s="39">
        <v>114.38</v>
      </c>
      <c r="AF42" s="39">
        <f t="shared" si="2"/>
        <v>2287.6</v>
      </c>
      <c r="AG42" s="137"/>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row>
    <row r="43" spans="1:87" s="1" customFormat="1" ht="208.5" customHeight="1" x14ac:dyDescent="0.35">
      <c r="A43" s="131"/>
      <c r="B43" s="35">
        <v>41</v>
      </c>
      <c r="C43" s="16" t="s">
        <v>388</v>
      </c>
      <c r="D43" s="56" t="s">
        <v>549</v>
      </c>
      <c r="E43" s="36" t="s">
        <v>363</v>
      </c>
      <c r="F43" s="16"/>
      <c r="G43" s="16" t="s">
        <v>11</v>
      </c>
      <c r="H43" s="16" t="s">
        <v>70</v>
      </c>
      <c r="I43" s="47"/>
      <c r="J43" s="18" t="s">
        <v>245</v>
      </c>
      <c r="K43" s="18" t="s">
        <v>261</v>
      </c>
      <c r="L43" s="82" t="s">
        <v>241</v>
      </c>
      <c r="M43" s="18"/>
      <c r="N43" s="18"/>
      <c r="O43" s="18"/>
      <c r="P43" s="18"/>
      <c r="Q43" s="18"/>
      <c r="R43" s="18"/>
      <c r="S43" s="18">
        <v>10</v>
      </c>
      <c r="T43" s="18"/>
      <c r="U43" s="18"/>
      <c r="V43" s="18"/>
      <c r="W43" s="18"/>
      <c r="X43" s="18"/>
      <c r="Y43" s="18"/>
      <c r="Z43" s="18"/>
      <c r="AA43" s="18">
        <v>1</v>
      </c>
      <c r="AB43" s="18">
        <v>4</v>
      </c>
      <c r="AC43" s="45"/>
      <c r="AD43" s="18">
        <f t="shared" si="1"/>
        <v>15</v>
      </c>
      <c r="AE43" s="39">
        <v>25.39</v>
      </c>
      <c r="AF43" s="39">
        <f t="shared" si="2"/>
        <v>380.85</v>
      </c>
      <c r="AG43" s="138"/>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row>
    <row r="44" spans="1:87" s="6" customFormat="1" ht="217.5" customHeight="1" x14ac:dyDescent="0.35">
      <c r="A44" s="132">
        <v>12</v>
      </c>
      <c r="B44" s="85">
        <v>42</v>
      </c>
      <c r="C44" s="64" t="s">
        <v>425</v>
      </c>
      <c r="D44" s="92" t="s">
        <v>520</v>
      </c>
      <c r="E44" s="64" t="s">
        <v>71</v>
      </c>
      <c r="F44" s="64"/>
      <c r="G44" s="64" t="s">
        <v>72</v>
      </c>
      <c r="H44" s="64" t="s">
        <v>73</v>
      </c>
      <c r="I44" s="101"/>
      <c r="J44" s="102" t="s">
        <v>240</v>
      </c>
      <c r="K44" s="102" t="s">
        <v>472</v>
      </c>
      <c r="L44" s="89" t="s">
        <v>241</v>
      </c>
      <c r="M44" s="102"/>
      <c r="N44" s="102"/>
      <c r="O44" s="102"/>
      <c r="P44" s="102"/>
      <c r="Q44" s="102"/>
      <c r="R44" s="102"/>
      <c r="S44" s="67">
        <v>20</v>
      </c>
      <c r="T44" s="67"/>
      <c r="U44" s="67">
        <v>2</v>
      </c>
      <c r="V44" s="67"/>
      <c r="W44" s="67">
        <v>14</v>
      </c>
      <c r="X44" s="67"/>
      <c r="Y44" s="67">
        <v>74</v>
      </c>
      <c r="Z44" s="102">
        <v>53</v>
      </c>
      <c r="AA44" s="102">
        <v>5</v>
      </c>
      <c r="AB44" s="102"/>
      <c r="AC44" s="103">
        <v>50</v>
      </c>
      <c r="AD44" s="67">
        <f t="shared" si="1"/>
        <v>218</v>
      </c>
      <c r="AE44" s="69">
        <v>34.35</v>
      </c>
      <c r="AF44" s="69">
        <f t="shared" si="2"/>
        <v>7488.3</v>
      </c>
      <c r="AG44" s="139">
        <f>SUM(AF44:AF47)</f>
        <v>12273.26</v>
      </c>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row>
    <row r="45" spans="1:87" s="6" customFormat="1" ht="210" customHeight="1" x14ac:dyDescent="0.35">
      <c r="A45" s="132"/>
      <c r="B45" s="85">
        <v>43</v>
      </c>
      <c r="C45" s="64" t="s">
        <v>389</v>
      </c>
      <c r="D45" s="92" t="s">
        <v>513</v>
      </c>
      <c r="E45" s="64" t="s">
        <v>74</v>
      </c>
      <c r="F45" s="64"/>
      <c r="G45" s="64" t="s">
        <v>72</v>
      </c>
      <c r="H45" s="64" t="s">
        <v>73</v>
      </c>
      <c r="I45" s="104"/>
      <c r="J45" s="88" t="s">
        <v>240</v>
      </c>
      <c r="K45" s="88" t="s">
        <v>473</v>
      </c>
      <c r="L45" s="89" t="s">
        <v>241</v>
      </c>
      <c r="M45" s="88"/>
      <c r="N45" s="88"/>
      <c r="O45" s="88"/>
      <c r="P45" s="88"/>
      <c r="Q45" s="88"/>
      <c r="R45" s="88"/>
      <c r="S45" s="67">
        <v>12</v>
      </c>
      <c r="T45" s="67"/>
      <c r="U45" s="67">
        <v>2</v>
      </c>
      <c r="V45" s="67"/>
      <c r="W45" s="67">
        <v>18</v>
      </c>
      <c r="X45" s="67"/>
      <c r="Y45" s="67">
        <v>26</v>
      </c>
      <c r="Z45" s="88"/>
      <c r="AA45" s="88">
        <v>5</v>
      </c>
      <c r="AB45" s="88"/>
      <c r="AC45" s="90"/>
      <c r="AD45" s="67">
        <f t="shared" si="1"/>
        <v>63</v>
      </c>
      <c r="AE45" s="69">
        <v>58.12</v>
      </c>
      <c r="AF45" s="69">
        <f t="shared" si="2"/>
        <v>3661.56</v>
      </c>
      <c r="AG45" s="140"/>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row>
    <row r="46" spans="1:87" s="6" customFormat="1" ht="208.5" customHeight="1" x14ac:dyDescent="0.35">
      <c r="A46" s="132"/>
      <c r="B46" s="85">
        <v>44</v>
      </c>
      <c r="C46" s="64" t="s">
        <v>390</v>
      </c>
      <c r="D46" s="92" t="s">
        <v>518</v>
      </c>
      <c r="E46" s="98" t="s">
        <v>364</v>
      </c>
      <c r="F46" s="64" t="s">
        <v>75</v>
      </c>
      <c r="G46" s="64" t="s">
        <v>72</v>
      </c>
      <c r="H46" s="64" t="s">
        <v>73</v>
      </c>
      <c r="I46" s="105"/>
      <c r="J46" s="88" t="s">
        <v>240</v>
      </c>
      <c r="K46" s="88" t="s">
        <v>263</v>
      </c>
      <c r="L46" s="89" t="s">
        <v>241</v>
      </c>
      <c r="M46" s="67"/>
      <c r="N46" s="67"/>
      <c r="O46" s="67"/>
      <c r="P46" s="67"/>
      <c r="Q46" s="67"/>
      <c r="R46" s="67"/>
      <c r="S46" s="67">
        <v>10</v>
      </c>
      <c r="T46" s="67"/>
      <c r="U46" s="67"/>
      <c r="V46" s="67"/>
      <c r="W46" s="67">
        <v>18</v>
      </c>
      <c r="X46" s="67"/>
      <c r="Y46" s="67"/>
      <c r="Z46" s="67"/>
      <c r="AA46" s="67"/>
      <c r="AB46" s="67"/>
      <c r="AC46" s="68"/>
      <c r="AD46" s="67">
        <f t="shared" si="1"/>
        <v>28</v>
      </c>
      <c r="AE46" s="69">
        <v>26.3</v>
      </c>
      <c r="AF46" s="69">
        <f t="shared" si="2"/>
        <v>736.4</v>
      </c>
      <c r="AG46" s="140"/>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row>
    <row r="47" spans="1:87" s="6" customFormat="1" ht="180" customHeight="1" x14ac:dyDescent="0.35">
      <c r="A47" s="132"/>
      <c r="B47" s="85">
        <v>45</v>
      </c>
      <c r="C47" s="64" t="s">
        <v>391</v>
      </c>
      <c r="D47" s="92" t="s">
        <v>518</v>
      </c>
      <c r="E47" s="98" t="s">
        <v>364</v>
      </c>
      <c r="F47" s="64" t="s">
        <v>76</v>
      </c>
      <c r="G47" s="64" t="s">
        <v>72</v>
      </c>
      <c r="H47" s="64" t="s">
        <v>73</v>
      </c>
      <c r="I47" s="104"/>
      <c r="J47" s="88" t="s">
        <v>240</v>
      </c>
      <c r="K47" s="88" t="s">
        <v>263</v>
      </c>
      <c r="L47" s="89" t="s">
        <v>241</v>
      </c>
      <c r="M47" s="88"/>
      <c r="N47" s="88"/>
      <c r="O47" s="88"/>
      <c r="P47" s="88"/>
      <c r="Q47" s="88"/>
      <c r="R47" s="88"/>
      <c r="S47" s="67"/>
      <c r="T47" s="67"/>
      <c r="U47" s="67">
        <v>2</v>
      </c>
      <c r="V47" s="67"/>
      <c r="W47" s="67">
        <v>18</v>
      </c>
      <c r="X47" s="67"/>
      <c r="Y47" s="67"/>
      <c r="Z47" s="88"/>
      <c r="AA47" s="88"/>
      <c r="AB47" s="88"/>
      <c r="AC47" s="90"/>
      <c r="AD47" s="67">
        <f t="shared" si="1"/>
        <v>20</v>
      </c>
      <c r="AE47" s="69">
        <v>19.350000000000001</v>
      </c>
      <c r="AF47" s="69">
        <f t="shared" si="2"/>
        <v>387</v>
      </c>
      <c r="AG47" s="141"/>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row>
    <row r="48" spans="1:87" s="6" customFormat="1" ht="244.5" customHeight="1" x14ac:dyDescent="0.35">
      <c r="A48" s="131">
        <v>13</v>
      </c>
      <c r="B48" s="35">
        <v>46</v>
      </c>
      <c r="C48" s="16" t="s">
        <v>392</v>
      </c>
      <c r="D48" s="56" t="s">
        <v>550</v>
      </c>
      <c r="E48" s="16" t="s">
        <v>77</v>
      </c>
      <c r="F48" s="16"/>
      <c r="G48" s="16" t="s">
        <v>72</v>
      </c>
      <c r="H48" s="16" t="s">
        <v>73</v>
      </c>
      <c r="I48" s="48"/>
      <c r="J48" s="29" t="s">
        <v>259</v>
      </c>
      <c r="K48" s="29" t="s">
        <v>262</v>
      </c>
      <c r="L48" s="82" t="s">
        <v>241</v>
      </c>
      <c r="M48" s="17"/>
      <c r="N48" s="17"/>
      <c r="O48" s="17"/>
      <c r="P48" s="17"/>
      <c r="Q48" s="17"/>
      <c r="R48" s="17"/>
      <c r="S48" s="18">
        <v>25</v>
      </c>
      <c r="T48" s="18">
        <v>6</v>
      </c>
      <c r="U48" s="18">
        <v>5</v>
      </c>
      <c r="V48" s="18"/>
      <c r="W48" s="18">
        <v>12</v>
      </c>
      <c r="X48" s="18"/>
      <c r="Y48" s="18">
        <v>34</v>
      </c>
      <c r="Z48" s="17">
        <v>49</v>
      </c>
      <c r="AA48" s="16">
        <v>59</v>
      </c>
      <c r="AB48" s="17"/>
      <c r="AC48" s="38"/>
      <c r="AD48" s="18">
        <f t="shared" si="1"/>
        <v>190</v>
      </c>
      <c r="AE48" s="39">
        <v>28.54</v>
      </c>
      <c r="AF48" s="39">
        <f t="shared" si="2"/>
        <v>5422.5999999999995</v>
      </c>
      <c r="AG48" s="136">
        <f>SUM(AF48:AF51)</f>
        <v>22081.329999999998</v>
      </c>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row>
    <row r="49" spans="1:87" s="6" customFormat="1" ht="180" customHeight="1" x14ac:dyDescent="0.35">
      <c r="A49" s="131"/>
      <c r="B49" s="35">
        <v>47</v>
      </c>
      <c r="C49" s="16" t="s">
        <v>78</v>
      </c>
      <c r="D49" s="56" t="s">
        <v>551</v>
      </c>
      <c r="E49" s="16" t="s">
        <v>79</v>
      </c>
      <c r="F49" s="16" t="s">
        <v>75</v>
      </c>
      <c r="G49" s="16" t="s">
        <v>72</v>
      </c>
      <c r="H49" s="16" t="s">
        <v>73</v>
      </c>
      <c r="I49" s="48"/>
      <c r="J49" s="17" t="s">
        <v>271</v>
      </c>
      <c r="K49" s="16" t="s">
        <v>483</v>
      </c>
      <c r="L49" s="82" t="s">
        <v>241</v>
      </c>
      <c r="M49" s="17"/>
      <c r="N49" s="17"/>
      <c r="O49" s="17"/>
      <c r="P49" s="17"/>
      <c r="Q49" s="17"/>
      <c r="R49" s="17"/>
      <c r="S49" s="18">
        <v>30</v>
      </c>
      <c r="T49" s="18">
        <v>6</v>
      </c>
      <c r="U49" s="18"/>
      <c r="V49" s="18"/>
      <c r="W49" s="18">
        <v>38</v>
      </c>
      <c r="X49" s="18">
        <v>10</v>
      </c>
      <c r="Y49" s="18">
        <v>98</v>
      </c>
      <c r="Z49" s="17">
        <v>66</v>
      </c>
      <c r="AA49" s="17"/>
      <c r="AB49" s="17"/>
      <c r="AC49" s="38">
        <v>5</v>
      </c>
      <c r="AD49" s="18">
        <f t="shared" si="1"/>
        <v>253</v>
      </c>
      <c r="AE49" s="39">
        <v>27.57</v>
      </c>
      <c r="AF49" s="39">
        <f t="shared" si="2"/>
        <v>6975.21</v>
      </c>
      <c r="AG49" s="137"/>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row>
    <row r="50" spans="1:87" s="6" customFormat="1" ht="259.5" customHeight="1" x14ac:dyDescent="0.35">
      <c r="A50" s="131"/>
      <c r="B50" s="35">
        <v>48</v>
      </c>
      <c r="C50" s="16" t="s">
        <v>393</v>
      </c>
      <c r="D50" s="56" t="s">
        <v>551</v>
      </c>
      <c r="E50" s="16" t="s">
        <v>79</v>
      </c>
      <c r="F50" s="16" t="s">
        <v>76</v>
      </c>
      <c r="G50" s="16" t="s">
        <v>72</v>
      </c>
      <c r="H50" s="16" t="s">
        <v>73</v>
      </c>
      <c r="I50" s="48"/>
      <c r="J50" s="17" t="s">
        <v>271</v>
      </c>
      <c r="K50" s="16" t="s">
        <v>483</v>
      </c>
      <c r="L50" s="82" t="s">
        <v>241</v>
      </c>
      <c r="M50" s="17"/>
      <c r="N50" s="17">
        <v>1</v>
      </c>
      <c r="O50" s="17"/>
      <c r="P50" s="17">
        <v>30</v>
      </c>
      <c r="Q50" s="17"/>
      <c r="R50" s="17">
        <v>2</v>
      </c>
      <c r="S50" s="18"/>
      <c r="T50" s="18"/>
      <c r="U50" s="18"/>
      <c r="V50" s="18"/>
      <c r="W50" s="18">
        <v>40</v>
      </c>
      <c r="X50" s="18"/>
      <c r="Y50" s="18">
        <v>65</v>
      </c>
      <c r="Z50" s="17">
        <v>40</v>
      </c>
      <c r="AA50" s="16">
        <v>20</v>
      </c>
      <c r="AB50" s="17">
        <v>30</v>
      </c>
      <c r="AC50" s="38"/>
      <c r="AD50" s="18">
        <f t="shared" si="1"/>
        <v>228</v>
      </c>
      <c r="AE50" s="39">
        <v>41.24</v>
      </c>
      <c r="AF50" s="39">
        <f t="shared" si="2"/>
        <v>9402.7200000000012</v>
      </c>
      <c r="AG50" s="137"/>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row>
    <row r="51" spans="1:87" s="6" customFormat="1" ht="234.75" customHeight="1" x14ac:dyDescent="0.35">
      <c r="A51" s="131"/>
      <c r="B51" s="35">
        <v>49</v>
      </c>
      <c r="C51" s="16" t="s">
        <v>395</v>
      </c>
      <c r="D51" s="56" t="s">
        <v>552</v>
      </c>
      <c r="E51" s="16" t="s">
        <v>80</v>
      </c>
      <c r="F51" s="16" t="s">
        <v>75</v>
      </c>
      <c r="G51" s="16" t="s">
        <v>72</v>
      </c>
      <c r="H51" s="16" t="s">
        <v>81</v>
      </c>
      <c r="I51" s="48"/>
      <c r="J51" s="17" t="s">
        <v>271</v>
      </c>
      <c r="K51" s="17" t="s">
        <v>474</v>
      </c>
      <c r="L51" s="82" t="s">
        <v>241</v>
      </c>
      <c r="M51" s="17"/>
      <c r="N51" s="17"/>
      <c r="O51" s="17"/>
      <c r="P51" s="17"/>
      <c r="Q51" s="17"/>
      <c r="R51" s="17"/>
      <c r="S51" s="18">
        <v>20</v>
      </c>
      <c r="T51" s="18"/>
      <c r="U51" s="29">
        <v>100</v>
      </c>
      <c r="V51" s="18"/>
      <c r="W51" s="18"/>
      <c r="X51" s="18"/>
      <c r="Y51" s="18"/>
      <c r="Z51" s="17"/>
      <c r="AA51" s="17"/>
      <c r="AB51" s="17"/>
      <c r="AC51" s="38"/>
      <c r="AD51" s="18">
        <f t="shared" si="1"/>
        <v>120</v>
      </c>
      <c r="AE51" s="39">
        <v>2.34</v>
      </c>
      <c r="AF51" s="39">
        <f t="shared" si="2"/>
        <v>280.79999999999995</v>
      </c>
      <c r="AG51" s="138"/>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row>
    <row r="52" spans="1:87" s="6" customFormat="1" ht="180" customHeight="1" x14ac:dyDescent="0.35">
      <c r="A52" s="132">
        <v>14</v>
      </c>
      <c r="B52" s="85">
        <v>50</v>
      </c>
      <c r="C52" s="64" t="s">
        <v>394</v>
      </c>
      <c r="D52" s="92" t="s">
        <v>553</v>
      </c>
      <c r="E52" s="65" t="s">
        <v>82</v>
      </c>
      <c r="F52" s="64"/>
      <c r="G52" s="64" t="s">
        <v>72</v>
      </c>
      <c r="H52" s="64" t="s">
        <v>81</v>
      </c>
      <c r="I52" s="106"/>
      <c r="J52" s="64" t="s">
        <v>264</v>
      </c>
      <c r="K52" s="64" t="s">
        <v>484</v>
      </c>
      <c r="L52" s="89" t="s">
        <v>241</v>
      </c>
      <c r="M52" s="64"/>
      <c r="N52" s="64"/>
      <c r="O52" s="64"/>
      <c r="P52" s="64"/>
      <c r="Q52" s="64"/>
      <c r="R52" s="64"/>
      <c r="S52" s="67">
        <v>10</v>
      </c>
      <c r="T52" s="67"/>
      <c r="U52" s="67">
        <v>154</v>
      </c>
      <c r="V52" s="67"/>
      <c r="W52" s="67">
        <v>100</v>
      </c>
      <c r="X52" s="67"/>
      <c r="Y52" s="67">
        <v>262</v>
      </c>
      <c r="Z52" s="64">
        <v>23</v>
      </c>
      <c r="AA52" s="64">
        <v>15</v>
      </c>
      <c r="AB52" s="64">
        <v>30</v>
      </c>
      <c r="AC52" s="97"/>
      <c r="AD52" s="67">
        <f t="shared" si="1"/>
        <v>594</v>
      </c>
      <c r="AE52" s="69">
        <v>4.16</v>
      </c>
      <c r="AF52" s="69">
        <f t="shared" si="2"/>
        <v>2471.04</v>
      </c>
      <c r="AG52" s="139">
        <f>SUM(AF52:AF53)</f>
        <v>4312.25</v>
      </c>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row>
    <row r="53" spans="1:87" s="6" customFormat="1" ht="180" customHeight="1" x14ac:dyDescent="0.35">
      <c r="A53" s="132"/>
      <c r="B53" s="85">
        <v>51</v>
      </c>
      <c r="C53" s="64" t="s">
        <v>396</v>
      </c>
      <c r="D53" s="92" t="s">
        <v>554</v>
      </c>
      <c r="E53" s="65" t="s">
        <v>83</v>
      </c>
      <c r="F53" s="64"/>
      <c r="G53" s="64" t="s">
        <v>72</v>
      </c>
      <c r="H53" s="64" t="s">
        <v>81</v>
      </c>
      <c r="I53" s="106"/>
      <c r="J53" s="64" t="s">
        <v>240</v>
      </c>
      <c r="K53" s="107" t="s">
        <v>460</v>
      </c>
      <c r="L53" s="89" t="s">
        <v>241</v>
      </c>
      <c r="M53" s="64"/>
      <c r="N53" s="64"/>
      <c r="O53" s="64"/>
      <c r="P53" s="64"/>
      <c r="Q53" s="64"/>
      <c r="R53" s="64"/>
      <c r="S53" s="67">
        <v>30</v>
      </c>
      <c r="T53" s="67"/>
      <c r="U53" s="67">
        <v>10</v>
      </c>
      <c r="V53" s="67"/>
      <c r="W53" s="67">
        <v>79</v>
      </c>
      <c r="X53" s="67"/>
      <c r="Y53" s="67">
        <v>65</v>
      </c>
      <c r="Z53" s="64">
        <v>17</v>
      </c>
      <c r="AA53" s="64">
        <v>2</v>
      </c>
      <c r="AB53" s="64"/>
      <c r="AC53" s="97"/>
      <c r="AD53" s="67">
        <f t="shared" si="1"/>
        <v>203</v>
      </c>
      <c r="AE53" s="69">
        <v>9.07</v>
      </c>
      <c r="AF53" s="69">
        <f t="shared" si="2"/>
        <v>1841.21</v>
      </c>
      <c r="AG53" s="141"/>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row>
    <row r="54" spans="1:87" s="6" customFormat="1" ht="180" customHeight="1" x14ac:dyDescent="0.35">
      <c r="A54" s="131">
        <v>15</v>
      </c>
      <c r="B54" s="35">
        <v>52</v>
      </c>
      <c r="C54" s="16" t="s">
        <v>397</v>
      </c>
      <c r="D54" s="56" t="s">
        <v>555</v>
      </c>
      <c r="E54" s="36" t="s">
        <v>84</v>
      </c>
      <c r="F54" s="36"/>
      <c r="G54" s="16" t="s">
        <v>72</v>
      </c>
      <c r="H54" s="16" t="s">
        <v>81</v>
      </c>
      <c r="I54" s="48"/>
      <c r="J54" s="17" t="s">
        <v>240</v>
      </c>
      <c r="K54" s="17" t="s">
        <v>266</v>
      </c>
      <c r="L54" s="82" t="s">
        <v>241</v>
      </c>
      <c r="M54" s="17"/>
      <c r="N54" s="17"/>
      <c r="O54" s="17"/>
      <c r="P54" s="17"/>
      <c r="Q54" s="17"/>
      <c r="R54" s="17"/>
      <c r="S54" s="18">
        <v>9</v>
      </c>
      <c r="T54" s="18"/>
      <c r="U54" s="18"/>
      <c r="V54" s="18"/>
      <c r="W54" s="18">
        <v>34</v>
      </c>
      <c r="X54" s="18"/>
      <c r="Y54" s="18">
        <v>6</v>
      </c>
      <c r="Z54" s="17">
        <v>11</v>
      </c>
      <c r="AA54" s="17">
        <v>9</v>
      </c>
      <c r="AB54" s="17">
        <v>1</v>
      </c>
      <c r="AC54" s="38"/>
      <c r="AD54" s="18">
        <f t="shared" si="1"/>
        <v>70</v>
      </c>
      <c r="AE54" s="39">
        <v>69.7</v>
      </c>
      <c r="AF54" s="39">
        <f t="shared" si="2"/>
        <v>4879</v>
      </c>
      <c r="AG54" s="136">
        <f>SUM(AF54:AF57)</f>
        <v>9499.86</v>
      </c>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row>
    <row r="55" spans="1:87" s="6" customFormat="1" ht="180" customHeight="1" x14ac:dyDescent="0.35">
      <c r="A55" s="131"/>
      <c r="B55" s="35">
        <v>53</v>
      </c>
      <c r="C55" s="16" t="s">
        <v>398</v>
      </c>
      <c r="D55" s="56" t="s">
        <v>556</v>
      </c>
      <c r="E55" s="36" t="s">
        <v>85</v>
      </c>
      <c r="F55" s="16"/>
      <c r="G55" s="16" t="s">
        <v>72</v>
      </c>
      <c r="H55" s="16" t="s">
        <v>81</v>
      </c>
      <c r="I55" s="48"/>
      <c r="J55" s="17" t="s">
        <v>240</v>
      </c>
      <c r="K55" s="17" t="s">
        <v>267</v>
      </c>
      <c r="L55" s="82" t="s">
        <v>241</v>
      </c>
      <c r="M55" s="17"/>
      <c r="N55" s="17"/>
      <c r="O55" s="17">
        <v>10</v>
      </c>
      <c r="P55" s="17"/>
      <c r="Q55" s="17"/>
      <c r="R55" s="17"/>
      <c r="S55" s="18"/>
      <c r="T55" s="18"/>
      <c r="U55" s="18"/>
      <c r="V55" s="18"/>
      <c r="W55" s="18">
        <v>22</v>
      </c>
      <c r="X55" s="18"/>
      <c r="Y55" s="18">
        <v>28</v>
      </c>
      <c r="Z55" s="17">
        <v>13</v>
      </c>
      <c r="AA55" s="17">
        <v>4</v>
      </c>
      <c r="AB55" s="17">
        <v>1</v>
      </c>
      <c r="AC55" s="38">
        <v>15</v>
      </c>
      <c r="AD55" s="18">
        <f t="shared" si="1"/>
        <v>93</v>
      </c>
      <c r="AE55" s="39">
        <v>14.52</v>
      </c>
      <c r="AF55" s="39">
        <f t="shared" si="2"/>
        <v>1350.36</v>
      </c>
      <c r="AG55" s="137"/>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row>
    <row r="56" spans="1:87" s="6" customFormat="1" ht="180" customHeight="1" x14ac:dyDescent="0.35">
      <c r="A56" s="131"/>
      <c r="B56" s="35">
        <v>54</v>
      </c>
      <c r="C56" s="16" t="s">
        <v>399</v>
      </c>
      <c r="D56" s="56" t="s">
        <v>557</v>
      </c>
      <c r="E56" s="36" t="s">
        <v>86</v>
      </c>
      <c r="F56" s="16"/>
      <c r="G56" s="16" t="s">
        <v>72</v>
      </c>
      <c r="H56" s="16" t="s">
        <v>81</v>
      </c>
      <c r="I56" s="48"/>
      <c r="J56" s="17" t="s">
        <v>240</v>
      </c>
      <c r="K56" s="17" t="s">
        <v>268</v>
      </c>
      <c r="L56" s="82" t="s">
        <v>241</v>
      </c>
      <c r="M56" s="17"/>
      <c r="N56" s="17"/>
      <c r="O56" s="17"/>
      <c r="P56" s="17"/>
      <c r="Q56" s="17"/>
      <c r="R56" s="17"/>
      <c r="S56" s="18">
        <v>20</v>
      </c>
      <c r="T56" s="18"/>
      <c r="U56" s="18">
        <v>10</v>
      </c>
      <c r="V56" s="18"/>
      <c r="W56" s="18">
        <v>21</v>
      </c>
      <c r="X56" s="18"/>
      <c r="Y56" s="18">
        <v>6</v>
      </c>
      <c r="Z56" s="17">
        <v>25</v>
      </c>
      <c r="AA56" s="17">
        <v>6</v>
      </c>
      <c r="AB56" s="17"/>
      <c r="AC56" s="38">
        <v>25</v>
      </c>
      <c r="AD56" s="18">
        <f t="shared" si="1"/>
        <v>113</v>
      </c>
      <c r="AE56" s="39">
        <v>18.5</v>
      </c>
      <c r="AF56" s="39">
        <f t="shared" si="2"/>
        <v>2090.5</v>
      </c>
      <c r="AG56" s="137"/>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row>
    <row r="57" spans="1:87" s="6" customFormat="1" ht="180" customHeight="1" x14ac:dyDescent="0.35">
      <c r="A57" s="131"/>
      <c r="B57" s="35">
        <v>55</v>
      </c>
      <c r="C57" s="36" t="s">
        <v>405</v>
      </c>
      <c r="D57" s="57" t="s">
        <v>508</v>
      </c>
      <c r="E57" s="36" t="s">
        <v>94</v>
      </c>
      <c r="F57" s="16"/>
      <c r="G57" s="16"/>
      <c r="H57" s="16"/>
      <c r="I57" s="50"/>
      <c r="J57" s="17" t="s">
        <v>240</v>
      </c>
      <c r="K57" s="17" t="s">
        <v>268</v>
      </c>
      <c r="L57" s="82" t="s">
        <v>241</v>
      </c>
      <c r="M57" s="17"/>
      <c r="N57" s="17"/>
      <c r="O57" s="17"/>
      <c r="P57" s="17"/>
      <c r="Q57" s="17"/>
      <c r="R57" s="17"/>
      <c r="S57" s="18">
        <v>13</v>
      </c>
      <c r="T57" s="18"/>
      <c r="U57" s="18"/>
      <c r="V57" s="18"/>
      <c r="W57" s="18"/>
      <c r="X57" s="18"/>
      <c r="Y57" s="18">
        <v>25</v>
      </c>
      <c r="Z57" s="17"/>
      <c r="AA57" s="17">
        <v>2</v>
      </c>
      <c r="AB57" s="17"/>
      <c r="AC57" s="38"/>
      <c r="AD57" s="18">
        <f>SUM(M57:AC57)</f>
        <v>40</v>
      </c>
      <c r="AE57" s="39">
        <v>29.5</v>
      </c>
      <c r="AF57" s="39">
        <f t="shared" si="2"/>
        <v>1180</v>
      </c>
      <c r="AG57" s="138"/>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row>
    <row r="58" spans="1:87" s="6" customFormat="1" ht="180" customHeight="1" x14ac:dyDescent="0.35">
      <c r="A58" s="133">
        <v>16</v>
      </c>
      <c r="B58" s="85">
        <v>56</v>
      </c>
      <c r="C58" s="64" t="s">
        <v>400</v>
      </c>
      <c r="D58" s="92" t="s">
        <v>558</v>
      </c>
      <c r="E58" s="65" t="s">
        <v>87</v>
      </c>
      <c r="F58" s="64"/>
      <c r="G58" s="64" t="s">
        <v>88</v>
      </c>
      <c r="H58" s="64" t="s">
        <v>81</v>
      </c>
      <c r="I58" s="104"/>
      <c r="J58" s="88" t="s">
        <v>240</v>
      </c>
      <c r="K58" s="88" t="s">
        <v>269</v>
      </c>
      <c r="L58" s="89" t="s">
        <v>241</v>
      </c>
      <c r="M58" s="88">
        <v>1</v>
      </c>
      <c r="N58" s="88"/>
      <c r="O58" s="88">
        <v>50</v>
      </c>
      <c r="P58" s="88"/>
      <c r="Q58" s="88"/>
      <c r="R58" s="88"/>
      <c r="S58" s="67">
        <v>30</v>
      </c>
      <c r="T58" s="67">
        <v>10</v>
      </c>
      <c r="U58" s="67">
        <v>10</v>
      </c>
      <c r="V58" s="67"/>
      <c r="W58" s="67">
        <v>125</v>
      </c>
      <c r="X58" s="67"/>
      <c r="Y58" s="67">
        <v>33</v>
      </c>
      <c r="Z58" s="88">
        <v>10</v>
      </c>
      <c r="AA58" s="88"/>
      <c r="AB58" s="88">
        <v>20</v>
      </c>
      <c r="AC58" s="90">
        <v>40</v>
      </c>
      <c r="AD58" s="67">
        <f t="shared" si="1"/>
        <v>329</v>
      </c>
      <c r="AE58" s="69">
        <v>4.2</v>
      </c>
      <c r="AF58" s="69">
        <f t="shared" si="2"/>
        <v>1381.8</v>
      </c>
      <c r="AG58" s="139">
        <f>SUM(AF58:AF60)</f>
        <v>6712.83</v>
      </c>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row>
    <row r="59" spans="1:87" s="6" customFormat="1" ht="180" customHeight="1" x14ac:dyDescent="0.35">
      <c r="A59" s="135"/>
      <c r="B59" s="85">
        <v>57</v>
      </c>
      <c r="C59" s="64" t="s">
        <v>401</v>
      </c>
      <c r="D59" s="86" t="s">
        <v>510</v>
      </c>
      <c r="E59" s="65" t="s">
        <v>89</v>
      </c>
      <c r="F59" s="65"/>
      <c r="G59" s="64" t="s">
        <v>88</v>
      </c>
      <c r="H59" s="64" t="s">
        <v>81</v>
      </c>
      <c r="I59" s="104"/>
      <c r="J59" s="88" t="s">
        <v>240</v>
      </c>
      <c r="K59" s="88" t="s">
        <v>331</v>
      </c>
      <c r="L59" s="89" t="s">
        <v>241</v>
      </c>
      <c r="M59" s="88"/>
      <c r="N59" s="88"/>
      <c r="O59" s="88"/>
      <c r="P59" s="88"/>
      <c r="Q59" s="88"/>
      <c r="R59" s="88"/>
      <c r="S59" s="67">
        <v>2</v>
      </c>
      <c r="T59" s="67"/>
      <c r="U59" s="67">
        <v>10</v>
      </c>
      <c r="V59" s="67"/>
      <c r="W59" s="67"/>
      <c r="X59" s="67"/>
      <c r="Y59" s="67">
        <v>7</v>
      </c>
      <c r="Z59" s="88"/>
      <c r="AA59" s="88">
        <v>2</v>
      </c>
      <c r="AB59" s="88"/>
      <c r="AC59" s="90"/>
      <c r="AD59" s="67">
        <f t="shared" si="1"/>
        <v>21</v>
      </c>
      <c r="AE59" s="69">
        <v>53.43</v>
      </c>
      <c r="AF59" s="69">
        <f t="shared" si="2"/>
        <v>1122.03</v>
      </c>
      <c r="AG59" s="140"/>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row>
    <row r="60" spans="1:87" s="11" customFormat="1" ht="130.5" customHeight="1" x14ac:dyDescent="0.35">
      <c r="A60" s="134"/>
      <c r="B60" s="85">
        <v>58</v>
      </c>
      <c r="C60" s="65" t="s">
        <v>328</v>
      </c>
      <c r="D60" s="92" t="s">
        <v>329</v>
      </c>
      <c r="E60" s="65" t="s">
        <v>330</v>
      </c>
      <c r="F60" s="65"/>
      <c r="G60" s="64" t="s">
        <v>88</v>
      </c>
      <c r="H60" s="151" t="s">
        <v>592</v>
      </c>
      <c r="I60" s="108"/>
      <c r="J60" s="88" t="s">
        <v>240</v>
      </c>
      <c r="K60" s="88" t="s">
        <v>331</v>
      </c>
      <c r="L60" s="89" t="s">
        <v>241</v>
      </c>
      <c r="M60" s="108"/>
      <c r="N60" s="108"/>
      <c r="O60" s="108"/>
      <c r="P60" s="108"/>
      <c r="Q60" s="108"/>
      <c r="R60" s="108"/>
      <c r="S60" s="108"/>
      <c r="T60" s="108"/>
      <c r="U60" s="108"/>
      <c r="V60" s="108"/>
      <c r="W60" s="88">
        <v>60</v>
      </c>
      <c r="X60" s="108"/>
      <c r="Y60" s="108"/>
      <c r="Z60" s="108"/>
      <c r="AA60" s="108"/>
      <c r="AB60" s="108"/>
      <c r="AC60" s="109"/>
      <c r="AD60" s="67">
        <f>SUM(M60:AC60)</f>
        <v>60</v>
      </c>
      <c r="AE60" s="69">
        <v>70.150000000000006</v>
      </c>
      <c r="AF60" s="69">
        <f t="shared" si="2"/>
        <v>4209</v>
      </c>
      <c r="AG60" s="141"/>
    </row>
    <row r="61" spans="1:87" s="6" customFormat="1" ht="180" customHeight="1" x14ac:dyDescent="0.35">
      <c r="A61" s="131">
        <v>18</v>
      </c>
      <c r="B61" s="35">
        <v>59</v>
      </c>
      <c r="C61" s="16" t="s">
        <v>402</v>
      </c>
      <c r="D61" s="57" t="s">
        <v>509</v>
      </c>
      <c r="E61" s="36" t="s">
        <v>90</v>
      </c>
      <c r="F61" s="36" t="s">
        <v>91</v>
      </c>
      <c r="G61" s="16" t="s">
        <v>88</v>
      </c>
      <c r="H61" s="16" t="s">
        <v>81</v>
      </c>
      <c r="I61" s="48"/>
      <c r="J61" s="17" t="s">
        <v>240</v>
      </c>
      <c r="K61" s="17" t="s">
        <v>475</v>
      </c>
      <c r="L61" s="82" t="s">
        <v>241</v>
      </c>
      <c r="M61" s="17"/>
      <c r="N61" s="17"/>
      <c r="O61" s="17"/>
      <c r="P61" s="17"/>
      <c r="Q61" s="17"/>
      <c r="R61" s="17"/>
      <c r="S61" s="18">
        <v>2</v>
      </c>
      <c r="T61" s="18"/>
      <c r="U61" s="18"/>
      <c r="V61" s="18"/>
      <c r="W61" s="18"/>
      <c r="X61" s="18"/>
      <c r="Y61" s="18">
        <v>10</v>
      </c>
      <c r="Z61" s="17"/>
      <c r="AA61" s="17">
        <v>2</v>
      </c>
      <c r="AB61" s="17"/>
      <c r="AC61" s="38"/>
      <c r="AD61" s="18">
        <f t="shared" si="1"/>
        <v>14</v>
      </c>
      <c r="AE61" s="39">
        <v>169.47</v>
      </c>
      <c r="AF61" s="39">
        <f t="shared" si="2"/>
        <v>2372.58</v>
      </c>
      <c r="AG61" s="136">
        <f>SUM(AF61:AF63)</f>
        <v>3497.54</v>
      </c>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row>
    <row r="62" spans="1:87" s="6" customFormat="1" ht="180" customHeight="1" x14ac:dyDescent="0.35">
      <c r="A62" s="131"/>
      <c r="B62" s="35">
        <v>60</v>
      </c>
      <c r="C62" s="16" t="s">
        <v>403</v>
      </c>
      <c r="D62" s="57" t="s">
        <v>509</v>
      </c>
      <c r="E62" s="36" t="s">
        <v>90</v>
      </c>
      <c r="F62" s="36" t="s">
        <v>92</v>
      </c>
      <c r="G62" s="16" t="s">
        <v>88</v>
      </c>
      <c r="H62" s="16" t="s">
        <v>81</v>
      </c>
      <c r="I62" s="49"/>
      <c r="J62" s="17" t="s">
        <v>240</v>
      </c>
      <c r="K62" s="17" t="s">
        <v>270</v>
      </c>
      <c r="L62" s="82" t="s">
        <v>241</v>
      </c>
      <c r="M62" s="17"/>
      <c r="N62" s="17"/>
      <c r="O62" s="17"/>
      <c r="P62" s="17"/>
      <c r="Q62" s="17"/>
      <c r="R62" s="17"/>
      <c r="S62" s="18"/>
      <c r="T62" s="18"/>
      <c r="U62" s="18"/>
      <c r="V62" s="18"/>
      <c r="W62" s="18"/>
      <c r="X62" s="18"/>
      <c r="Y62" s="18"/>
      <c r="Z62" s="17"/>
      <c r="AA62" s="17">
        <v>2</v>
      </c>
      <c r="AB62" s="17"/>
      <c r="AC62" s="38"/>
      <c r="AD62" s="18">
        <f t="shared" si="1"/>
        <v>2</v>
      </c>
      <c r="AE62" s="39">
        <v>273.3</v>
      </c>
      <c r="AF62" s="39">
        <f t="shared" si="2"/>
        <v>546.6</v>
      </c>
      <c r="AG62" s="137"/>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row>
    <row r="63" spans="1:87" s="6" customFormat="1" ht="180" customHeight="1" x14ac:dyDescent="0.35">
      <c r="A63" s="131"/>
      <c r="B63" s="35">
        <v>61</v>
      </c>
      <c r="C63" s="16" t="s">
        <v>404</v>
      </c>
      <c r="D63" s="57" t="s">
        <v>509</v>
      </c>
      <c r="E63" s="36" t="s">
        <v>90</v>
      </c>
      <c r="F63" s="36" t="s">
        <v>93</v>
      </c>
      <c r="G63" s="16" t="s">
        <v>88</v>
      </c>
      <c r="H63" s="16" t="s">
        <v>81</v>
      </c>
      <c r="I63" s="49"/>
      <c r="J63" s="17" t="s">
        <v>240</v>
      </c>
      <c r="K63" s="17" t="s">
        <v>270</v>
      </c>
      <c r="L63" s="82" t="s">
        <v>241</v>
      </c>
      <c r="M63" s="17"/>
      <c r="N63" s="17"/>
      <c r="O63" s="17"/>
      <c r="P63" s="17"/>
      <c r="Q63" s="17"/>
      <c r="R63" s="17"/>
      <c r="S63" s="18"/>
      <c r="T63" s="18"/>
      <c r="U63" s="18"/>
      <c r="V63" s="18"/>
      <c r="W63" s="18">
        <v>1</v>
      </c>
      <c r="X63" s="18"/>
      <c r="Y63" s="18"/>
      <c r="Z63" s="17"/>
      <c r="AA63" s="17"/>
      <c r="AB63" s="17"/>
      <c r="AC63" s="38"/>
      <c r="AD63" s="18">
        <f t="shared" si="1"/>
        <v>1</v>
      </c>
      <c r="AE63" s="39">
        <v>578.36</v>
      </c>
      <c r="AF63" s="39">
        <f t="shared" si="2"/>
        <v>578.36</v>
      </c>
      <c r="AG63" s="138"/>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row>
    <row r="64" spans="1:87" s="6" customFormat="1" ht="180" customHeight="1" x14ac:dyDescent="0.35">
      <c r="A64" s="84">
        <v>18</v>
      </c>
      <c r="B64" s="85">
        <v>62</v>
      </c>
      <c r="C64" s="64" t="s">
        <v>406</v>
      </c>
      <c r="D64" s="86" t="s">
        <v>559</v>
      </c>
      <c r="E64" s="65" t="s">
        <v>95</v>
      </c>
      <c r="F64" s="64"/>
      <c r="G64" s="64" t="s">
        <v>96</v>
      </c>
      <c r="H64" s="64" t="s">
        <v>97</v>
      </c>
      <c r="I64" s="108"/>
      <c r="J64" s="88" t="s">
        <v>271</v>
      </c>
      <c r="K64" s="88" t="s">
        <v>272</v>
      </c>
      <c r="L64" s="89" t="s">
        <v>241</v>
      </c>
      <c r="M64" s="88"/>
      <c r="N64" s="88"/>
      <c r="O64" s="88">
        <v>1</v>
      </c>
      <c r="P64" s="88"/>
      <c r="Q64" s="88"/>
      <c r="R64" s="88"/>
      <c r="S64" s="67"/>
      <c r="T64" s="67"/>
      <c r="U64" s="67"/>
      <c r="V64" s="67"/>
      <c r="W64" s="67"/>
      <c r="X64" s="67"/>
      <c r="Y64" s="67">
        <v>10</v>
      </c>
      <c r="Z64" s="88">
        <v>5</v>
      </c>
      <c r="AA64" s="88"/>
      <c r="AB64" s="88"/>
      <c r="AC64" s="90"/>
      <c r="AD64" s="67">
        <f t="shared" ref="AD64:AD124" si="3">SUM(M64:AC64)</f>
        <v>16</v>
      </c>
      <c r="AE64" s="69">
        <v>35.130000000000003</v>
      </c>
      <c r="AF64" s="69">
        <f t="shared" si="2"/>
        <v>562.08000000000004</v>
      </c>
      <c r="AG64" s="91">
        <f>AF64</f>
        <v>562.08000000000004</v>
      </c>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row>
    <row r="65" spans="1:87" s="1" customFormat="1" ht="236.25" customHeight="1" x14ac:dyDescent="0.35">
      <c r="A65" s="131">
        <v>19</v>
      </c>
      <c r="B65" s="35">
        <v>63</v>
      </c>
      <c r="C65" s="16" t="s">
        <v>407</v>
      </c>
      <c r="D65" s="59" t="s">
        <v>560</v>
      </c>
      <c r="E65" s="36" t="s">
        <v>98</v>
      </c>
      <c r="F65" s="36"/>
      <c r="G65" s="16" t="s">
        <v>99</v>
      </c>
      <c r="H65" s="16" t="s">
        <v>39</v>
      </c>
      <c r="I65" s="44"/>
      <c r="J65" s="28" t="s">
        <v>275</v>
      </c>
      <c r="K65" s="28" t="s">
        <v>276</v>
      </c>
      <c r="L65" s="82" t="s">
        <v>241</v>
      </c>
      <c r="M65" s="18"/>
      <c r="N65" s="18"/>
      <c r="O65" s="18"/>
      <c r="P65" s="18"/>
      <c r="Q65" s="18"/>
      <c r="R65" s="18"/>
      <c r="S65" s="18">
        <v>10</v>
      </c>
      <c r="T65" s="18"/>
      <c r="U65" s="18"/>
      <c r="V65" s="18"/>
      <c r="W65" s="18">
        <v>2</v>
      </c>
      <c r="X65" s="18"/>
      <c r="Y65" s="18">
        <v>5</v>
      </c>
      <c r="Z65" s="18">
        <v>7</v>
      </c>
      <c r="AA65" s="18">
        <v>3</v>
      </c>
      <c r="AB65" s="18">
        <v>4</v>
      </c>
      <c r="AC65" s="45"/>
      <c r="AD65" s="18">
        <f t="shared" si="3"/>
        <v>31</v>
      </c>
      <c r="AE65" s="39">
        <v>12.78</v>
      </c>
      <c r="AF65" s="39">
        <f t="shared" si="2"/>
        <v>396.18</v>
      </c>
      <c r="AG65" s="136">
        <f>SUM(AF65:AF69)</f>
        <v>13913.579999999998</v>
      </c>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row>
    <row r="66" spans="1:87" s="1" customFormat="1" ht="180" customHeight="1" x14ac:dyDescent="0.35">
      <c r="A66" s="131"/>
      <c r="B66" s="35">
        <v>64</v>
      </c>
      <c r="C66" s="16" t="s">
        <v>408</v>
      </c>
      <c r="D66" s="56" t="s">
        <v>561</v>
      </c>
      <c r="E66" s="36" t="s">
        <v>100</v>
      </c>
      <c r="F66" s="36"/>
      <c r="G66" s="16" t="s">
        <v>99</v>
      </c>
      <c r="H66" s="16" t="s">
        <v>39</v>
      </c>
      <c r="I66" s="44"/>
      <c r="J66" s="28" t="s">
        <v>275</v>
      </c>
      <c r="K66" s="28" t="s">
        <v>276</v>
      </c>
      <c r="L66" s="82" t="s">
        <v>241</v>
      </c>
      <c r="M66" s="18"/>
      <c r="N66" s="18"/>
      <c r="O66" s="18"/>
      <c r="P66" s="18"/>
      <c r="Q66" s="18"/>
      <c r="R66" s="18"/>
      <c r="S66" s="18">
        <v>10</v>
      </c>
      <c r="T66" s="18"/>
      <c r="U66" s="18"/>
      <c r="V66" s="18"/>
      <c r="W66" s="18">
        <v>14</v>
      </c>
      <c r="X66" s="18"/>
      <c r="Y66" s="18"/>
      <c r="Z66" s="18">
        <v>5</v>
      </c>
      <c r="AA66" s="18">
        <v>3</v>
      </c>
      <c r="AB66" s="18"/>
      <c r="AC66" s="45"/>
      <c r="AD66" s="18">
        <f t="shared" si="3"/>
        <v>32</v>
      </c>
      <c r="AE66" s="39">
        <v>13.51</v>
      </c>
      <c r="AF66" s="39">
        <f t="shared" si="2"/>
        <v>432.32</v>
      </c>
      <c r="AG66" s="137"/>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row>
    <row r="67" spans="1:87" s="1" customFormat="1" ht="180" customHeight="1" x14ac:dyDescent="0.35">
      <c r="A67" s="131"/>
      <c r="B67" s="35">
        <v>65</v>
      </c>
      <c r="C67" s="16" t="s">
        <v>409</v>
      </c>
      <c r="D67" s="56" t="s">
        <v>507</v>
      </c>
      <c r="E67" s="36" t="s">
        <v>101</v>
      </c>
      <c r="F67" s="36" t="s">
        <v>102</v>
      </c>
      <c r="G67" s="16" t="s">
        <v>103</v>
      </c>
      <c r="H67" s="16" t="s">
        <v>39</v>
      </c>
      <c r="I67" s="47"/>
      <c r="J67" s="28" t="s">
        <v>273</v>
      </c>
      <c r="K67" s="28" t="s">
        <v>274</v>
      </c>
      <c r="L67" s="82" t="s">
        <v>241</v>
      </c>
      <c r="M67" s="18">
        <v>14</v>
      </c>
      <c r="N67" s="18"/>
      <c r="O67" s="18"/>
      <c r="P67" s="18"/>
      <c r="Q67" s="18"/>
      <c r="R67" s="18"/>
      <c r="S67" s="18">
        <v>72</v>
      </c>
      <c r="T67" s="18">
        <v>20</v>
      </c>
      <c r="U67" s="18"/>
      <c r="V67" s="18"/>
      <c r="W67" s="18">
        <v>1</v>
      </c>
      <c r="X67" s="18"/>
      <c r="Y67" s="18"/>
      <c r="Z67" s="18">
        <v>32</v>
      </c>
      <c r="AA67" s="18">
        <v>1</v>
      </c>
      <c r="AB67" s="18"/>
      <c r="AC67" s="45"/>
      <c r="AD67" s="18">
        <f t="shared" si="3"/>
        <v>140</v>
      </c>
      <c r="AE67" s="39">
        <v>25.25</v>
      </c>
      <c r="AF67" s="39">
        <f t="shared" ref="AF67:AF98" si="4">AE67*AD67</f>
        <v>3535</v>
      </c>
      <c r="AG67" s="137"/>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row>
    <row r="68" spans="1:87" s="1" customFormat="1" ht="180" customHeight="1" x14ac:dyDescent="0.35">
      <c r="A68" s="131"/>
      <c r="B68" s="35">
        <v>66</v>
      </c>
      <c r="C68" s="16" t="s">
        <v>410</v>
      </c>
      <c r="D68" s="56" t="s">
        <v>507</v>
      </c>
      <c r="E68" s="36" t="s">
        <v>101</v>
      </c>
      <c r="F68" s="36" t="s">
        <v>104</v>
      </c>
      <c r="G68" s="16" t="s">
        <v>103</v>
      </c>
      <c r="H68" s="16" t="s">
        <v>39</v>
      </c>
      <c r="I68" s="49"/>
      <c r="J68" s="28" t="s">
        <v>273</v>
      </c>
      <c r="K68" s="28" t="s">
        <v>476</v>
      </c>
      <c r="L68" s="82" t="s">
        <v>241</v>
      </c>
      <c r="M68" s="17"/>
      <c r="N68" s="17"/>
      <c r="O68" s="17"/>
      <c r="P68" s="17"/>
      <c r="Q68" s="17"/>
      <c r="R68" s="17"/>
      <c r="S68" s="18">
        <v>60</v>
      </c>
      <c r="T68" s="18">
        <v>10</v>
      </c>
      <c r="U68" s="18"/>
      <c r="V68" s="18"/>
      <c r="W68" s="18">
        <v>1</v>
      </c>
      <c r="X68" s="18"/>
      <c r="Y68" s="18">
        <v>11</v>
      </c>
      <c r="Z68" s="17">
        <v>46</v>
      </c>
      <c r="AA68" s="17">
        <v>6</v>
      </c>
      <c r="AB68" s="17"/>
      <c r="AC68" s="38"/>
      <c r="AD68" s="18">
        <f t="shared" si="3"/>
        <v>134</v>
      </c>
      <c r="AE68" s="39">
        <v>34.96</v>
      </c>
      <c r="AF68" s="39">
        <f t="shared" si="4"/>
        <v>4684.6400000000003</v>
      </c>
      <c r="AG68" s="137"/>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row>
    <row r="69" spans="1:87" s="1" customFormat="1" ht="180" customHeight="1" x14ac:dyDescent="0.35">
      <c r="A69" s="131"/>
      <c r="B69" s="35">
        <v>67</v>
      </c>
      <c r="C69" s="16" t="s">
        <v>411</v>
      </c>
      <c r="D69" s="56" t="s">
        <v>562</v>
      </c>
      <c r="E69" s="36" t="s">
        <v>105</v>
      </c>
      <c r="F69" s="36"/>
      <c r="G69" s="16" t="s">
        <v>106</v>
      </c>
      <c r="H69" s="16" t="s">
        <v>39</v>
      </c>
      <c r="I69" s="44"/>
      <c r="J69" s="28" t="s">
        <v>273</v>
      </c>
      <c r="K69" s="28" t="s">
        <v>477</v>
      </c>
      <c r="L69" s="82" t="s">
        <v>241</v>
      </c>
      <c r="M69" s="18">
        <v>1</v>
      </c>
      <c r="N69" s="18"/>
      <c r="O69" s="18"/>
      <c r="P69" s="18"/>
      <c r="Q69" s="18"/>
      <c r="R69" s="18"/>
      <c r="S69" s="18">
        <v>83</v>
      </c>
      <c r="T69" s="18">
        <v>100</v>
      </c>
      <c r="U69" s="18">
        <v>4</v>
      </c>
      <c r="V69" s="18"/>
      <c r="W69" s="18">
        <v>11</v>
      </c>
      <c r="X69" s="18"/>
      <c r="Y69" s="18">
        <v>10</v>
      </c>
      <c r="Z69" s="18">
        <v>139</v>
      </c>
      <c r="AA69" s="18">
        <v>28</v>
      </c>
      <c r="AB69" s="18"/>
      <c r="AC69" s="45"/>
      <c r="AD69" s="18">
        <f t="shared" si="3"/>
        <v>376</v>
      </c>
      <c r="AE69" s="39">
        <v>12.94</v>
      </c>
      <c r="AF69" s="39">
        <f t="shared" si="4"/>
        <v>4865.4399999999996</v>
      </c>
      <c r="AG69" s="138"/>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row>
    <row r="70" spans="1:87" s="1" customFormat="1" ht="180" customHeight="1" x14ac:dyDescent="0.35">
      <c r="A70" s="132">
        <v>20</v>
      </c>
      <c r="B70" s="85">
        <v>68</v>
      </c>
      <c r="C70" s="64" t="s">
        <v>412</v>
      </c>
      <c r="D70" s="86" t="s">
        <v>563</v>
      </c>
      <c r="E70" s="65" t="s">
        <v>107</v>
      </c>
      <c r="F70" s="64"/>
      <c r="G70" s="64" t="s">
        <v>367</v>
      </c>
      <c r="H70" s="64" t="s">
        <v>81</v>
      </c>
      <c r="I70" s="66"/>
      <c r="J70" s="99" t="s">
        <v>240</v>
      </c>
      <c r="K70" s="99" t="s">
        <v>277</v>
      </c>
      <c r="L70" s="89" t="s">
        <v>241</v>
      </c>
      <c r="M70" s="67">
        <v>4</v>
      </c>
      <c r="N70" s="67"/>
      <c r="O70" s="67"/>
      <c r="P70" s="67"/>
      <c r="Q70" s="67"/>
      <c r="R70" s="67"/>
      <c r="S70" s="67">
        <v>12</v>
      </c>
      <c r="T70" s="67">
        <v>3</v>
      </c>
      <c r="U70" s="67">
        <v>5</v>
      </c>
      <c r="V70" s="67"/>
      <c r="W70" s="67">
        <v>23</v>
      </c>
      <c r="X70" s="67"/>
      <c r="Y70" s="67">
        <v>14</v>
      </c>
      <c r="Z70" s="67"/>
      <c r="AA70" s="102">
        <v>1</v>
      </c>
      <c r="AB70" s="67"/>
      <c r="AC70" s="68"/>
      <c r="AD70" s="67">
        <f t="shared" si="3"/>
        <v>62</v>
      </c>
      <c r="AE70" s="69">
        <v>65.38</v>
      </c>
      <c r="AF70" s="69">
        <f t="shared" si="4"/>
        <v>4053.5599999999995</v>
      </c>
      <c r="AG70" s="139">
        <f>SUM(AF70:AF73)</f>
        <v>15141.050000000001</v>
      </c>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row>
    <row r="71" spans="1:87" s="1" customFormat="1" ht="180" customHeight="1" x14ac:dyDescent="0.35">
      <c r="A71" s="132"/>
      <c r="B71" s="85">
        <v>69</v>
      </c>
      <c r="C71" s="64" t="s">
        <v>413</v>
      </c>
      <c r="D71" s="92" t="s">
        <v>564</v>
      </c>
      <c r="E71" s="65" t="s">
        <v>108</v>
      </c>
      <c r="F71" s="64"/>
      <c r="G71" s="64" t="s">
        <v>367</v>
      </c>
      <c r="H71" s="64" t="s">
        <v>81</v>
      </c>
      <c r="I71" s="66"/>
      <c r="J71" s="99" t="s">
        <v>240</v>
      </c>
      <c r="K71" s="99" t="s">
        <v>478</v>
      </c>
      <c r="L71" s="89" t="s">
        <v>241</v>
      </c>
      <c r="M71" s="67">
        <v>1</v>
      </c>
      <c r="N71" s="67"/>
      <c r="O71" s="67"/>
      <c r="P71" s="67"/>
      <c r="Q71" s="67"/>
      <c r="R71" s="67"/>
      <c r="S71" s="67">
        <v>20</v>
      </c>
      <c r="T71" s="67">
        <v>4</v>
      </c>
      <c r="U71" s="67">
        <v>5</v>
      </c>
      <c r="V71" s="67"/>
      <c r="W71" s="67">
        <v>36</v>
      </c>
      <c r="X71" s="67"/>
      <c r="Y71" s="67">
        <v>9</v>
      </c>
      <c r="Z71" s="67"/>
      <c r="AA71" s="102">
        <v>40</v>
      </c>
      <c r="AB71" s="67"/>
      <c r="AC71" s="68"/>
      <c r="AD71" s="67">
        <f t="shared" si="3"/>
        <v>115</v>
      </c>
      <c r="AE71" s="69">
        <v>52.17</v>
      </c>
      <c r="AF71" s="69">
        <f t="shared" si="4"/>
        <v>5999.55</v>
      </c>
      <c r="AG71" s="140"/>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row>
    <row r="72" spans="1:87" s="1" customFormat="1" ht="180" customHeight="1" x14ac:dyDescent="0.35">
      <c r="A72" s="132"/>
      <c r="B72" s="85">
        <v>70</v>
      </c>
      <c r="C72" s="64" t="s">
        <v>414</v>
      </c>
      <c r="D72" s="92" t="s">
        <v>565</v>
      </c>
      <c r="E72" s="65" t="s">
        <v>109</v>
      </c>
      <c r="F72" s="64"/>
      <c r="G72" s="64" t="s">
        <v>366</v>
      </c>
      <c r="H72" s="64" t="s">
        <v>81</v>
      </c>
      <c r="I72" s="110"/>
      <c r="J72" s="99" t="s">
        <v>240</v>
      </c>
      <c r="K72" s="99" t="s">
        <v>479</v>
      </c>
      <c r="L72" s="89" t="s">
        <v>241</v>
      </c>
      <c r="M72" s="67">
        <v>7</v>
      </c>
      <c r="N72" s="67">
        <v>1</v>
      </c>
      <c r="O72" s="67"/>
      <c r="P72" s="67"/>
      <c r="Q72" s="67"/>
      <c r="R72" s="67"/>
      <c r="S72" s="67">
        <v>15</v>
      </c>
      <c r="T72" s="67">
        <v>4</v>
      </c>
      <c r="U72" s="67"/>
      <c r="V72" s="67"/>
      <c r="W72" s="67">
        <v>13</v>
      </c>
      <c r="X72" s="67"/>
      <c r="Y72" s="67">
        <v>1</v>
      </c>
      <c r="Z72" s="67">
        <v>6</v>
      </c>
      <c r="AA72" s="102">
        <v>7</v>
      </c>
      <c r="AB72" s="67"/>
      <c r="AC72" s="68"/>
      <c r="AD72" s="67">
        <f t="shared" si="3"/>
        <v>54</v>
      </c>
      <c r="AE72" s="69">
        <v>70.56</v>
      </c>
      <c r="AF72" s="69">
        <f t="shared" si="4"/>
        <v>3810.2400000000002</v>
      </c>
      <c r="AG72" s="140"/>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row>
    <row r="73" spans="1:87" s="1" customFormat="1" ht="180" customHeight="1" x14ac:dyDescent="0.35">
      <c r="A73" s="132"/>
      <c r="B73" s="85">
        <v>71</v>
      </c>
      <c r="C73" s="64" t="s">
        <v>415</v>
      </c>
      <c r="D73" s="92" t="s">
        <v>566</v>
      </c>
      <c r="E73" s="65" t="s">
        <v>110</v>
      </c>
      <c r="F73" s="64"/>
      <c r="G73" s="64" t="s">
        <v>366</v>
      </c>
      <c r="H73" s="64" t="s">
        <v>81</v>
      </c>
      <c r="I73" s="108"/>
      <c r="J73" s="88" t="s">
        <v>278</v>
      </c>
      <c r="K73" s="88" t="s">
        <v>480</v>
      </c>
      <c r="L73" s="89" t="s">
        <v>241</v>
      </c>
      <c r="M73" s="88"/>
      <c r="N73" s="88"/>
      <c r="O73" s="88"/>
      <c r="P73" s="88"/>
      <c r="Q73" s="88"/>
      <c r="R73" s="88"/>
      <c r="S73" s="67"/>
      <c r="T73" s="67"/>
      <c r="U73" s="67"/>
      <c r="V73" s="67"/>
      <c r="W73" s="67">
        <v>6</v>
      </c>
      <c r="X73" s="67"/>
      <c r="Y73" s="67">
        <v>8</v>
      </c>
      <c r="Z73" s="88"/>
      <c r="AA73" s="102">
        <v>1</v>
      </c>
      <c r="AB73" s="88"/>
      <c r="AC73" s="90"/>
      <c r="AD73" s="67">
        <f t="shared" si="3"/>
        <v>15</v>
      </c>
      <c r="AE73" s="69">
        <v>85.18</v>
      </c>
      <c r="AF73" s="69">
        <f t="shared" si="4"/>
        <v>1277.7</v>
      </c>
      <c r="AG73" s="141"/>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row>
    <row r="74" spans="1:87" ht="180" customHeight="1" x14ac:dyDescent="0.35">
      <c r="A74" s="19">
        <v>21</v>
      </c>
      <c r="B74" s="35">
        <v>72</v>
      </c>
      <c r="C74" s="16" t="s">
        <v>416</v>
      </c>
      <c r="D74" s="58" t="s">
        <v>506</v>
      </c>
      <c r="E74" s="29" t="s">
        <v>111</v>
      </c>
      <c r="F74" s="29"/>
      <c r="G74" s="16" t="s">
        <v>112</v>
      </c>
      <c r="H74" s="16" t="s">
        <v>113</v>
      </c>
      <c r="I74" s="50"/>
      <c r="J74" s="17" t="s">
        <v>249</v>
      </c>
      <c r="K74" s="17" t="s">
        <v>279</v>
      </c>
      <c r="L74" s="82" t="s">
        <v>241</v>
      </c>
      <c r="M74" s="17"/>
      <c r="N74" s="17"/>
      <c r="O74" s="17"/>
      <c r="P74" s="17"/>
      <c r="Q74" s="17"/>
      <c r="R74" s="17"/>
      <c r="S74" s="17"/>
      <c r="T74" s="17"/>
      <c r="U74" s="17"/>
      <c r="V74" s="17"/>
      <c r="W74" s="17"/>
      <c r="X74" s="17"/>
      <c r="Y74" s="17">
        <v>12</v>
      </c>
      <c r="Z74" s="17"/>
      <c r="AA74" s="17"/>
      <c r="AB74" s="17"/>
      <c r="AC74" s="38">
        <v>2</v>
      </c>
      <c r="AD74" s="18">
        <f t="shared" si="3"/>
        <v>14</v>
      </c>
      <c r="AE74" s="39">
        <v>34.61</v>
      </c>
      <c r="AF74" s="39">
        <f t="shared" si="4"/>
        <v>484.53999999999996</v>
      </c>
      <c r="AG74" s="125">
        <f>AF74</f>
        <v>484.53999999999996</v>
      </c>
    </row>
    <row r="75" spans="1:87" s="1" customFormat="1" ht="180" customHeight="1" x14ac:dyDescent="0.35">
      <c r="A75" s="132">
        <v>22</v>
      </c>
      <c r="B75" s="85">
        <v>73</v>
      </c>
      <c r="C75" s="64" t="s">
        <v>417</v>
      </c>
      <c r="D75" s="92" t="s">
        <v>567</v>
      </c>
      <c r="E75" s="65" t="s">
        <v>114</v>
      </c>
      <c r="F75" s="65"/>
      <c r="G75" s="64" t="s">
        <v>11</v>
      </c>
      <c r="H75" s="64" t="s">
        <v>81</v>
      </c>
      <c r="I75" s="66"/>
      <c r="J75" s="99" t="s">
        <v>240</v>
      </c>
      <c r="K75" s="99" t="s">
        <v>280</v>
      </c>
      <c r="L75" s="89" t="s">
        <v>241</v>
      </c>
      <c r="M75" s="67">
        <v>3</v>
      </c>
      <c r="N75" s="67"/>
      <c r="O75" s="67"/>
      <c r="P75" s="67"/>
      <c r="Q75" s="67"/>
      <c r="R75" s="67"/>
      <c r="S75" s="67"/>
      <c r="T75" s="67"/>
      <c r="U75" s="67"/>
      <c r="V75" s="67"/>
      <c r="W75" s="67"/>
      <c r="X75" s="67"/>
      <c r="Y75" s="67">
        <v>15</v>
      </c>
      <c r="Z75" s="67"/>
      <c r="AA75" s="67">
        <v>4</v>
      </c>
      <c r="AB75" s="67"/>
      <c r="AC75" s="68"/>
      <c r="AD75" s="67">
        <f t="shared" si="3"/>
        <v>22</v>
      </c>
      <c r="AE75" s="69">
        <v>32.200000000000003</v>
      </c>
      <c r="AF75" s="69">
        <f t="shared" si="4"/>
        <v>708.40000000000009</v>
      </c>
      <c r="AG75" s="139">
        <f>SUM(AF75:AF78)</f>
        <v>4241.5200000000004</v>
      </c>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row>
    <row r="76" spans="1:87" s="1" customFormat="1" ht="180" customHeight="1" x14ac:dyDescent="0.35">
      <c r="A76" s="132"/>
      <c r="B76" s="85">
        <v>74</v>
      </c>
      <c r="C76" s="64" t="s">
        <v>418</v>
      </c>
      <c r="D76" s="92" t="s">
        <v>568</v>
      </c>
      <c r="E76" s="65" t="s">
        <v>115</v>
      </c>
      <c r="F76" s="65"/>
      <c r="G76" s="64" t="s">
        <v>11</v>
      </c>
      <c r="H76" s="64" t="s">
        <v>81</v>
      </c>
      <c r="I76" s="66"/>
      <c r="J76" s="99" t="s">
        <v>316</v>
      </c>
      <c r="K76" s="99" t="s">
        <v>317</v>
      </c>
      <c r="L76" s="89" t="s">
        <v>241</v>
      </c>
      <c r="M76" s="67"/>
      <c r="N76" s="67"/>
      <c r="O76" s="67"/>
      <c r="P76" s="67"/>
      <c r="Q76" s="67"/>
      <c r="R76" s="67"/>
      <c r="S76" s="67"/>
      <c r="T76" s="67"/>
      <c r="U76" s="67"/>
      <c r="V76" s="67"/>
      <c r="W76" s="67"/>
      <c r="X76" s="67"/>
      <c r="Y76" s="67"/>
      <c r="Z76" s="67"/>
      <c r="AA76" s="67">
        <v>2</v>
      </c>
      <c r="AB76" s="67"/>
      <c r="AC76" s="68"/>
      <c r="AD76" s="67">
        <f t="shared" si="3"/>
        <v>2</v>
      </c>
      <c r="AE76" s="69">
        <v>27.95</v>
      </c>
      <c r="AF76" s="69">
        <f t="shared" si="4"/>
        <v>55.9</v>
      </c>
      <c r="AG76" s="140"/>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row>
    <row r="77" spans="1:87" s="1" customFormat="1" ht="180" customHeight="1" x14ac:dyDescent="0.35">
      <c r="A77" s="132"/>
      <c r="B77" s="85">
        <v>75</v>
      </c>
      <c r="C77" s="64" t="s">
        <v>419</v>
      </c>
      <c r="D77" s="92" t="s">
        <v>569</v>
      </c>
      <c r="E77" s="65" t="s">
        <v>116</v>
      </c>
      <c r="F77" s="64"/>
      <c r="G77" s="64" t="s">
        <v>11</v>
      </c>
      <c r="H77" s="64" t="s">
        <v>6</v>
      </c>
      <c r="I77" s="66"/>
      <c r="J77" s="99" t="s">
        <v>283</v>
      </c>
      <c r="K77" s="99" t="s">
        <v>282</v>
      </c>
      <c r="L77" s="89" t="s">
        <v>241</v>
      </c>
      <c r="M77" s="67"/>
      <c r="N77" s="67"/>
      <c r="O77" s="67">
        <v>2</v>
      </c>
      <c r="P77" s="67"/>
      <c r="Q77" s="67"/>
      <c r="R77" s="67"/>
      <c r="S77" s="67">
        <v>7</v>
      </c>
      <c r="T77" s="67"/>
      <c r="U77" s="67">
        <v>3</v>
      </c>
      <c r="V77" s="67"/>
      <c r="W77" s="67">
        <v>12</v>
      </c>
      <c r="X77" s="67"/>
      <c r="Y77" s="67"/>
      <c r="Z77" s="67"/>
      <c r="AA77" s="67">
        <v>10</v>
      </c>
      <c r="AB77" s="67"/>
      <c r="AC77" s="68"/>
      <c r="AD77" s="67">
        <f t="shared" si="3"/>
        <v>34</v>
      </c>
      <c r="AE77" s="69">
        <v>41.48</v>
      </c>
      <c r="AF77" s="69">
        <f t="shared" si="4"/>
        <v>1410.32</v>
      </c>
      <c r="AG77" s="140"/>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row>
    <row r="78" spans="1:87" s="1" customFormat="1" ht="180" customHeight="1" x14ac:dyDescent="0.35">
      <c r="A78" s="132"/>
      <c r="B78" s="85">
        <v>76</v>
      </c>
      <c r="C78" s="64" t="s">
        <v>420</v>
      </c>
      <c r="D78" s="92" t="s">
        <v>570</v>
      </c>
      <c r="E78" s="65" t="s">
        <v>117</v>
      </c>
      <c r="F78" s="65"/>
      <c r="G78" s="64" t="s">
        <v>11</v>
      </c>
      <c r="H78" s="64" t="s">
        <v>6</v>
      </c>
      <c r="I78" s="66"/>
      <c r="J78" s="99" t="s">
        <v>240</v>
      </c>
      <c r="K78" s="99" t="s">
        <v>281</v>
      </c>
      <c r="L78" s="89" t="s">
        <v>241</v>
      </c>
      <c r="M78" s="67"/>
      <c r="N78" s="67"/>
      <c r="O78" s="67"/>
      <c r="P78" s="67"/>
      <c r="Q78" s="67"/>
      <c r="R78" s="67"/>
      <c r="S78" s="67">
        <v>1</v>
      </c>
      <c r="T78" s="67"/>
      <c r="U78" s="67"/>
      <c r="V78" s="67"/>
      <c r="W78" s="67">
        <v>20</v>
      </c>
      <c r="X78" s="67"/>
      <c r="Y78" s="67"/>
      <c r="Z78" s="67"/>
      <c r="AA78" s="67">
        <v>1</v>
      </c>
      <c r="AB78" s="67"/>
      <c r="AC78" s="68"/>
      <c r="AD78" s="67">
        <f t="shared" si="3"/>
        <v>22</v>
      </c>
      <c r="AE78" s="69">
        <v>93.95</v>
      </c>
      <c r="AF78" s="69">
        <f t="shared" si="4"/>
        <v>2066.9</v>
      </c>
      <c r="AG78" s="141"/>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row>
    <row r="79" spans="1:87" s="1" customFormat="1" ht="180" customHeight="1" x14ac:dyDescent="0.35">
      <c r="A79" s="63">
        <v>23</v>
      </c>
      <c r="B79" s="35">
        <v>77</v>
      </c>
      <c r="C79" s="16" t="s">
        <v>421</v>
      </c>
      <c r="D79" s="56" t="s">
        <v>571</v>
      </c>
      <c r="E79" s="36" t="s">
        <v>118</v>
      </c>
      <c r="F79" s="36"/>
      <c r="G79" s="16" t="s">
        <v>11</v>
      </c>
      <c r="H79" s="16" t="s">
        <v>6</v>
      </c>
      <c r="I79" s="44"/>
      <c r="J79" s="28" t="s">
        <v>249</v>
      </c>
      <c r="K79" s="28" t="s">
        <v>284</v>
      </c>
      <c r="L79" s="82" t="s">
        <v>241</v>
      </c>
      <c r="M79" s="18"/>
      <c r="N79" s="18"/>
      <c r="O79" s="18"/>
      <c r="P79" s="18"/>
      <c r="Q79" s="18"/>
      <c r="R79" s="18"/>
      <c r="S79" s="18">
        <v>5</v>
      </c>
      <c r="T79" s="18"/>
      <c r="U79" s="18"/>
      <c r="V79" s="18"/>
      <c r="W79" s="18">
        <v>10</v>
      </c>
      <c r="X79" s="18"/>
      <c r="Y79" s="18">
        <v>69</v>
      </c>
      <c r="Z79" s="18">
        <v>28</v>
      </c>
      <c r="AA79" s="18">
        <v>1</v>
      </c>
      <c r="AB79" s="18"/>
      <c r="AC79" s="45"/>
      <c r="AD79" s="18">
        <f t="shared" si="3"/>
        <v>113</v>
      </c>
      <c r="AE79" s="39">
        <v>17.23</v>
      </c>
      <c r="AF79" s="39">
        <f t="shared" si="4"/>
        <v>1946.99</v>
      </c>
      <c r="AG79" s="61">
        <f>AF79</f>
        <v>1946.99</v>
      </c>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row>
    <row r="80" spans="1:87" s="1" customFormat="1" ht="180" customHeight="1" x14ac:dyDescent="0.35">
      <c r="A80" s="84">
        <v>24</v>
      </c>
      <c r="B80" s="85">
        <v>78</v>
      </c>
      <c r="C80" s="64" t="s">
        <v>422</v>
      </c>
      <c r="D80" s="92" t="s">
        <v>572</v>
      </c>
      <c r="E80" s="65" t="s">
        <v>119</v>
      </c>
      <c r="F80" s="65"/>
      <c r="G80" s="64" t="s">
        <v>120</v>
      </c>
      <c r="H80" s="64" t="s">
        <v>6</v>
      </c>
      <c r="I80" s="66"/>
      <c r="J80" s="99" t="s">
        <v>285</v>
      </c>
      <c r="K80" s="99" t="s">
        <v>286</v>
      </c>
      <c r="L80" s="89" t="s">
        <v>241</v>
      </c>
      <c r="M80" s="67"/>
      <c r="N80" s="67"/>
      <c r="O80" s="67"/>
      <c r="P80" s="67"/>
      <c r="Q80" s="67"/>
      <c r="R80" s="67"/>
      <c r="S80" s="67">
        <v>10</v>
      </c>
      <c r="T80" s="67"/>
      <c r="U80" s="67"/>
      <c r="V80" s="67"/>
      <c r="W80" s="67">
        <v>93</v>
      </c>
      <c r="X80" s="67">
        <v>5</v>
      </c>
      <c r="Y80" s="67">
        <v>49</v>
      </c>
      <c r="Z80" s="67">
        <v>6</v>
      </c>
      <c r="AA80" s="102">
        <v>12</v>
      </c>
      <c r="AB80" s="67">
        <v>2</v>
      </c>
      <c r="AC80" s="68">
        <v>25</v>
      </c>
      <c r="AD80" s="67">
        <f t="shared" si="3"/>
        <v>202</v>
      </c>
      <c r="AE80" s="69">
        <v>130.96</v>
      </c>
      <c r="AF80" s="69">
        <f t="shared" si="4"/>
        <v>26453.920000000002</v>
      </c>
      <c r="AG80" s="91">
        <f>AF80</f>
        <v>26453.920000000002</v>
      </c>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row>
    <row r="81" spans="1:87" s="1" customFormat="1" ht="180" customHeight="1" x14ac:dyDescent="0.35">
      <c r="A81" s="63">
        <v>25</v>
      </c>
      <c r="B81" s="35">
        <v>79</v>
      </c>
      <c r="C81" s="16" t="s">
        <v>427</v>
      </c>
      <c r="D81" s="56" t="s">
        <v>573</v>
      </c>
      <c r="E81" s="36" t="s">
        <v>121</v>
      </c>
      <c r="F81" s="16"/>
      <c r="G81" s="16" t="s">
        <v>120</v>
      </c>
      <c r="H81" s="16" t="s">
        <v>6</v>
      </c>
      <c r="I81" s="18"/>
      <c r="J81" s="28" t="s">
        <v>285</v>
      </c>
      <c r="K81" s="28" t="s">
        <v>287</v>
      </c>
      <c r="L81" s="82" t="s">
        <v>241</v>
      </c>
      <c r="M81" s="18"/>
      <c r="N81" s="18"/>
      <c r="O81" s="18"/>
      <c r="P81" s="18"/>
      <c r="Q81" s="18"/>
      <c r="R81" s="18"/>
      <c r="S81" s="18">
        <v>21</v>
      </c>
      <c r="T81" s="18"/>
      <c r="U81" s="18"/>
      <c r="V81" s="18"/>
      <c r="W81" s="18">
        <v>16</v>
      </c>
      <c r="X81" s="18"/>
      <c r="Y81" s="18">
        <v>10</v>
      </c>
      <c r="Z81" s="18">
        <v>5</v>
      </c>
      <c r="AA81" s="18">
        <v>1</v>
      </c>
      <c r="AB81" s="18"/>
      <c r="AC81" s="45"/>
      <c r="AD81" s="18">
        <f t="shared" si="3"/>
        <v>53</v>
      </c>
      <c r="AE81" s="39">
        <v>127.6</v>
      </c>
      <c r="AF81" s="39">
        <f t="shared" si="4"/>
        <v>6762.7999999999993</v>
      </c>
      <c r="AG81" s="61">
        <f>AF81</f>
        <v>6762.7999999999993</v>
      </c>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row>
    <row r="82" spans="1:87" s="1" customFormat="1" ht="180" customHeight="1" x14ac:dyDescent="0.35">
      <c r="A82" s="133">
        <v>26</v>
      </c>
      <c r="B82" s="85">
        <v>80</v>
      </c>
      <c r="C82" s="64" t="s">
        <v>423</v>
      </c>
      <c r="D82" s="92" t="s">
        <v>574</v>
      </c>
      <c r="E82" s="65" t="s">
        <v>122</v>
      </c>
      <c r="F82" s="64"/>
      <c r="G82" s="64" t="s">
        <v>123</v>
      </c>
      <c r="H82" s="64" t="s">
        <v>6</v>
      </c>
      <c r="I82" s="96"/>
      <c r="J82" s="64" t="s">
        <v>246</v>
      </c>
      <c r="K82" s="64" t="s">
        <v>288</v>
      </c>
      <c r="L82" s="89" t="s">
        <v>241</v>
      </c>
      <c r="M82" s="64"/>
      <c r="N82" s="64"/>
      <c r="O82" s="64"/>
      <c r="P82" s="64"/>
      <c r="Q82" s="64"/>
      <c r="R82" s="64"/>
      <c r="S82" s="67"/>
      <c r="T82" s="67"/>
      <c r="U82" s="67"/>
      <c r="V82" s="67"/>
      <c r="W82" s="67"/>
      <c r="X82" s="67"/>
      <c r="Y82" s="67"/>
      <c r="Z82" s="64"/>
      <c r="AA82" s="64">
        <v>1</v>
      </c>
      <c r="AB82" s="64"/>
      <c r="AC82" s="97"/>
      <c r="AD82" s="67">
        <f t="shared" si="3"/>
        <v>1</v>
      </c>
      <c r="AE82" s="69">
        <v>1466.35</v>
      </c>
      <c r="AF82" s="69">
        <f t="shared" si="4"/>
        <v>1466.35</v>
      </c>
      <c r="AG82" s="139">
        <f>SUM(AF82:AF83)</f>
        <v>1758.34</v>
      </c>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row>
    <row r="83" spans="1:87" s="3" customFormat="1" ht="180" customHeight="1" x14ac:dyDescent="0.35">
      <c r="A83" s="134"/>
      <c r="B83" s="85">
        <v>81</v>
      </c>
      <c r="C83" s="64" t="s">
        <v>14</v>
      </c>
      <c r="D83" s="92" t="s">
        <v>526</v>
      </c>
      <c r="E83" s="65" t="s">
        <v>15</v>
      </c>
      <c r="F83" s="64"/>
      <c r="G83" s="64" t="s">
        <v>11</v>
      </c>
      <c r="H83" s="64" t="s">
        <v>6</v>
      </c>
      <c r="I83" s="64"/>
      <c r="J83" s="64" t="s">
        <v>246</v>
      </c>
      <c r="K83" s="64" t="s">
        <v>247</v>
      </c>
      <c r="L83" s="89" t="s">
        <v>241</v>
      </c>
      <c r="M83" s="64"/>
      <c r="N83" s="64"/>
      <c r="O83" s="64"/>
      <c r="P83" s="64"/>
      <c r="Q83" s="64"/>
      <c r="R83" s="64"/>
      <c r="S83" s="67"/>
      <c r="T83" s="67"/>
      <c r="U83" s="67"/>
      <c r="V83" s="67"/>
      <c r="W83" s="67"/>
      <c r="X83" s="67"/>
      <c r="Y83" s="67"/>
      <c r="Z83" s="64"/>
      <c r="AA83" s="64">
        <v>1</v>
      </c>
      <c r="AB83" s="64"/>
      <c r="AC83" s="97"/>
      <c r="AD83" s="67">
        <f>SUM(M83:AC83)</f>
        <v>1</v>
      </c>
      <c r="AE83" s="69">
        <v>291.99</v>
      </c>
      <c r="AF83" s="69">
        <f t="shared" si="4"/>
        <v>291.99</v>
      </c>
      <c r="AG83" s="141"/>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row>
    <row r="84" spans="1:87" ht="308.25" customHeight="1" x14ac:dyDescent="0.35">
      <c r="A84" s="129">
        <v>27</v>
      </c>
      <c r="B84" s="35">
        <v>82</v>
      </c>
      <c r="C84" s="16" t="s">
        <v>426</v>
      </c>
      <c r="D84" s="57" t="s">
        <v>505</v>
      </c>
      <c r="E84" s="36" t="s">
        <v>124</v>
      </c>
      <c r="F84" s="16" t="s">
        <v>17</v>
      </c>
      <c r="G84" s="16" t="s">
        <v>125</v>
      </c>
      <c r="H84" s="16" t="s">
        <v>209</v>
      </c>
      <c r="I84" s="49"/>
      <c r="J84" s="17" t="s">
        <v>249</v>
      </c>
      <c r="K84" s="17" t="s">
        <v>289</v>
      </c>
      <c r="L84" s="82" t="s">
        <v>241</v>
      </c>
      <c r="M84" s="17"/>
      <c r="N84" s="17"/>
      <c r="O84" s="17"/>
      <c r="P84" s="17"/>
      <c r="Q84" s="17"/>
      <c r="R84" s="17">
        <v>2</v>
      </c>
      <c r="S84" s="17"/>
      <c r="T84" s="17"/>
      <c r="U84" s="17"/>
      <c r="V84" s="17"/>
      <c r="W84" s="17"/>
      <c r="X84" s="17"/>
      <c r="Y84" s="17">
        <v>6</v>
      </c>
      <c r="Z84" s="17">
        <v>43</v>
      </c>
      <c r="AA84" s="17"/>
      <c r="AB84" s="17"/>
      <c r="AC84" s="38"/>
      <c r="AD84" s="18">
        <f t="shared" si="3"/>
        <v>51</v>
      </c>
      <c r="AE84" s="39">
        <v>47.43</v>
      </c>
      <c r="AF84" s="39">
        <f t="shared" si="4"/>
        <v>2418.9299999999998</v>
      </c>
      <c r="AG84" s="145">
        <f>SUM(AF84:AF85)</f>
        <v>4490.04</v>
      </c>
    </row>
    <row r="85" spans="1:87" ht="309.75" customHeight="1" x14ac:dyDescent="0.35">
      <c r="A85" s="129"/>
      <c r="B85" s="35">
        <v>83</v>
      </c>
      <c r="C85" s="16" t="s">
        <v>428</v>
      </c>
      <c r="D85" s="57" t="s">
        <v>505</v>
      </c>
      <c r="E85" s="36" t="s">
        <v>124</v>
      </c>
      <c r="F85" s="16" t="s">
        <v>126</v>
      </c>
      <c r="G85" s="16" t="s">
        <v>368</v>
      </c>
      <c r="H85" s="16" t="s">
        <v>209</v>
      </c>
      <c r="I85" s="49"/>
      <c r="J85" s="17" t="s">
        <v>249</v>
      </c>
      <c r="K85" s="17" t="s">
        <v>485</v>
      </c>
      <c r="L85" s="82" t="s">
        <v>241</v>
      </c>
      <c r="M85" s="17"/>
      <c r="N85" s="17"/>
      <c r="O85" s="17"/>
      <c r="P85" s="17"/>
      <c r="Q85" s="17"/>
      <c r="R85" s="17">
        <v>1</v>
      </c>
      <c r="S85" s="17"/>
      <c r="T85" s="17"/>
      <c r="U85" s="17"/>
      <c r="V85" s="17"/>
      <c r="W85" s="17"/>
      <c r="X85" s="17"/>
      <c r="Y85" s="17">
        <v>30</v>
      </c>
      <c r="Z85" s="17"/>
      <c r="AA85" s="17"/>
      <c r="AB85" s="17"/>
      <c r="AC85" s="38"/>
      <c r="AD85" s="18">
        <f t="shared" si="3"/>
        <v>31</v>
      </c>
      <c r="AE85" s="39">
        <v>66.81</v>
      </c>
      <c r="AF85" s="39">
        <f t="shared" si="4"/>
        <v>2071.11</v>
      </c>
      <c r="AG85" s="147"/>
    </row>
    <row r="86" spans="1:87" s="6" customFormat="1" ht="180" customHeight="1" x14ac:dyDescent="0.35">
      <c r="A86" s="132">
        <v>28</v>
      </c>
      <c r="B86" s="85">
        <v>84</v>
      </c>
      <c r="C86" s="64" t="s">
        <v>429</v>
      </c>
      <c r="D86" s="86" t="s">
        <v>504</v>
      </c>
      <c r="E86" s="65" t="s">
        <v>127</v>
      </c>
      <c r="F86" s="65"/>
      <c r="G86" s="64" t="s">
        <v>125</v>
      </c>
      <c r="H86" s="64" t="s">
        <v>6</v>
      </c>
      <c r="I86" s="67"/>
      <c r="J86" s="99" t="s">
        <v>285</v>
      </c>
      <c r="K86" s="99" t="s">
        <v>318</v>
      </c>
      <c r="L86" s="89" t="s">
        <v>241</v>
      </c>
      <c r="M86" s="67"/>
      <c r="N86" s="67"/>
      <c r="O86" s="67"/>
      <c r="P86" s="67"/>
      <c r="Q86" s="67"/>
      <c r="R86" s="67"/>
      <c r="S86" s="67">
        <v>10</v>
      </c>
      <c r="T86" s="67"/>
      <c r="U86" s="67"/>
      <c r="V86" s="67"/>
      <c r="W86" s="67">
        <v>2</v>
      </c>
      <c r="X86" s="67"/>
      <c r="Y86" s="67">
        <v>7</v>
      </c>
      <c r="Z86" s="67">
        <v>2</v>
      </c>
      <c r="AA86" s="102">
        <v>15</v>
      </c>
      <c r="AB86" s="67"/>
      <c r="AC86" s="68"/>
      <c r="AD86" s="67">
        <f t="shared" si="3"/>
        <v>36</v>
      </c>
      <c r="AE86" s="69">
        <v>19.21</v>
      </c>
      <c r="AF86" s="69">
        <f t="shared" si="4"/>
        <v>691.56000000000006</v>
      </c>
      <c r="AG86" s="139">
        <f>SUM(AF86:AF87)</f>
        <v>3478.7</v>
      </c>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row>
    <row r="87" spans="1:87" s="6" customFormat="1" ht="180" customHeight="1" x14ac:dyDescent="0.35">
      <c r="A87" s="132"/>
      <c r="B87" s="85">
        <v>85</v>
      </c>
      <c r="C87" s="64" t="s">
        <v>430</v>
      </c>
      <c r="D87" s="86" t="s">
        <v>575</v>
      </c>
      <c r="E87" s="65" t="s">
        <v>128</v>
      </c>
      <c r="F87" s="65"/>
      <c r="G87" s="64" t="s">
        <v>120</v>
      </c>
      <c r="H87" s="64" t="s">
        <v>6</v>
      </c>
      <c r="I87" s="67"/>
      <c r="J87" s="99" t="s">
        <v>285</v>
      </c>
      <c r="K87" s="99" t="s">
        <v>290</v>
      </c>
      <c r="L87" s="89" t="s">
        <v>241</v>
      </c>
      <c r="M87" s="67">
        <v>2</v>
      </c>
      <c r="N87" s="67"/>
      <c r="O87" s="67">
        <v>10</v>
      </c>
      <c r="P87" s="67"/>
      <c r="Q87" s="67"/>
      <c r="R87" s="67"/>
      <c r="S87" s="67">
        <v>25</v>
      </c>
      <c r="T87" s="67"/>
      <c r="U87" s="67">
        <v>10</v>
      </c>
      <c r="V87" s="67"/>
      <c r="W87" s="67">
        <v>25</v>
      </c>
      <c r="X87" s="67"/>
      <c r="Y87" s="67">
        <v>57</v>
      </c>
      <c r="Z87" s="67">
        <v>2</v>
      </c>
      <c r="AA87" s="102">
        <v>15</v>
      </c>
      <c r="AB87" s="67"/>
      <c r="AC87" s="68"/>
      <c r="AD87" s="67">
        <f t="shared" si="3"/>
        <v>146</v>
      </c>
      <c r="AE87" s="69">
        <v>19.09</v>
      </c>
      <c r="AF87" s="69">
        <f t="shared" si="4"/>
        <v>2787.14</v>
      </c>
      <c r="AG87" s="141"/>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row>
    <row r="88" spans="1:87" s="6" customFormat="1" ht="180" customHeight="1" x14ac:dyDescent="0.35">
      <c r="A88" s="131">
        <v>29</v>
      </c>
      <c r="B88" s="35">
        <v>86</v>
      </c>
      <c r="C88" s="16" t="s">
        <v>431</v>
      </c>
      <c r="D88" s="57" t="s">
        <v>503</v>
      </c>
      <c r="E88" s="36" t="s">
        <v>129</v>
      </c>
      <c r="F88" s="36"/>
      <c r="G88" s="16" t="s">
        <v>125</v>
      </c>
      <c r="H88" s="16" t="s">
        <v>6</v>
      </c>
      <c r="I88" s="46"/>
      <c r="J88" s="28" t="s">
        <v>285</v>
      </c>
      <c r="K88" s="28" t="s">
        <v>291</v>
      </c>
      <c r="L88" s="82" t="s">
        <v>241</v>
      </c>
      <c r="M88" s="18"/>
      <c r="N88" s="18"/>
      <c r="O88" s="18"/>
      <c r="P88" s="18"/>
      <c r="Q88" s="18"/>
      <c r="R88" s="18"/>
      <c r="S88" s="18">
        <v>15</v>
      </c>
      <c r="T88" s="18"/>
      <c r="U88" s="18"/>
      <c r="V88" s="18"/>
      <c r="W88" s="18">
        <v>2</v>
      </c>
      <c r="X88" s="18"/>
      <c r="Y88" s="18"/>
      <c r="Z88" s="18"/>
      <c r="AA88" s="18">
        <v>1</v>
      </c>
      <c r="AB88" s="18"/>
      <c r="AC88" s="45"/>
      <c r="AD88" s="18">
        <f t="shared" si="3"/>
        <v>18</v>
      </c>
      <c r="AE88" s="39">
        <v>91.63</v>
      </c>
      <c r="AF88" s="39">
        <f t="shared" si="4"/>
        <v>1649.34</v>
      </c>
      <c r="AG88" s="136">
        <f>SUM(AF88:AF89)</f>
        <v>4124.37</v>
      </c>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row>
    <row r="89" spans="1:87" s="6" customFormat="1" ht="180" customHeight="1" x14ac:dyDescent="0.35">
      <c r="A89" s="131"/>
      <c r="B89" s="35">
        <v>87</v>
      </c>
      <c r="C89" s="16" t="s">
        <v>432</v>
      </c>
      <c r="D89" s="57" t="s">
        <v>502</v>
      </c>
      <c r="E89" s="36" t="s">
        <v>130</v>
      </c>
      <c r="F89" s="36"/>
      <c r="G89" s="16" t="s">
        <v>125</v>
      </c>
      <c r="H89" s="16" t="s">
        <v>6</v>
      </c>
      <c r="I89" s="46"/>
      <c r="J89" s="28" t="s">
        <v>285</v>
      </c>
      <c r="K89" s="28" t="s">
        <v>461</v>
      </c>
      <c r="L89" s="82" t="s">
        <v>241</v>
      </c>
      <c r="M89" s="18"/>
      <c r="N89" s="18"/>
      <c r="O89" s="18"/>
      <c r="P89" s="18"/>
      <c r="Q89" s="18"/>
      <c r="R89" s="18"/>
      <c r="S89" s="18">
        <v>15</v>
      </c>
      <c r="T89" s="18"/>
      <c r="U89" s="18"/>
      <c r="V89" s="18"/>
      <c r="W89" s="18">
        <v>2</v>
      </c>
      <c r="X89" s="18"/>
      <c r="Y89" s="18">
        <v>5</v>
      </c>
      <c r="Z89" s="18"/>
      <c r="AA89" s="18">
        <v>1</v>
      </c>
      <c r="AB89" s="18"/>
      <c r="AC89" s="45"/>
      <c r="AD89" s="18">
        <f t="shared" si="3"/>
        <v>23</v>
      </c>
      <c r="AE89" s="39">
        <v>107.61</v>
      </c>
      <c r="AF89" s="39">
        <f t="shared" si="4"/>
        <v>2475.0300000000002</v>
      </c>
      <c r="AG89" s="138"/>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row>
    <row r="90" spans="1:87" s="6" customFormat="1" ht="180" customHeight="1" x14ac:dyDescent="0.35">
      <c r="A90" s="132">
        <v>30</v>
      </c>
      <c r="B90" s="85">
        <v>88</v>
      </c>
      <c r="C90" s="64" t="s">
        <v>433</v>
      </c>
      <c r="D90" s="92" t="s">
        <v>576</v>
      </c>
      <c r="E90" s="65" t="s">
        <v>131</v>
      </c>
      <c r="F90" s="65"/>
      <c r="G90" s="64" t="s">
        <v>120</v>
      </c>
      <c r="H90" s="64" t="s">
        <v>6</v>
      </c>
      <c r="I90" s="111"/>
      <c r="J90" s="99" t="s">
        <v>240</v>
      </c>
      <c r="K90" s="99" t="s">
        <v>292</v>
      </c>
      <c r="L90" s="89" t="s">
        <v>241</v>
      </c>
      <c r="M90" s="67"/>
      <c r="N90" s="67"/>
      <c r="O90" s="67"/>
      <c r="P90" s="67"/>
      <c r="Q90" s="67"/>
      <c r="R90" s="67"/>
      <c r="S90" s="67"/>
      <c r="T90" s="67"/>
      <c r="U90" s="67"/>
      <c r="V90" s="67"/>
      <c r="W90" s="67">
        <v>2</v>
      </c>
      <c r="X90" s="67"/>
      <c r="Y90" s="67"/>
      <c r="Z90" s="67"/>
      <c r="AA90" s="67">
        <v>1</v>
      </c>
      <c r="AB90" s="67"/>
      <c r="AC90" s="68"/>
      <c r="AD90" s="67">
        <f t="shared" si="3"/>
        <v>3</v>
      </c>
      <c r="AE90" s="69">
        <v>83.17</v>
      </c>
      <c r="AF90" s="69">
        <f t="shared" si="4"/>
        <v>249.51</v>
      </c>
      <c r="AG90" s="139">
        <f>SUM(AF90:AF93)</f>
        <v>5606.83</v>
      </c>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row>
    <row r="91" spans="1:87" s="1" customFormat="1" ht="180" customHeight="1" x14ac:dyDescent="0.35">
      <c r="A91" s="132"/>
      <c r="B91" s="85">
        <v>89</v>
      </c>
      <c r="C91" s="64" t="s">
        <v>434</v>
      </c>
      <c r="D91" s="92" t="s">
        <v>577</v>
      </c>
      <c r="E91" s="65" t="s">
        <v>132</v>
      </c>
      <c r="F91" s="65"/>
      <c r="G91" s="64" t="s">
        <v>120</v>
      </c>
      <c r="H91" s="64" t="s">
        <v>6</v>
      </c>
      <c r="I91" s="111"/>
      <c r="J91" s="99" t="s">
        <v>240</v>
      </c>
      <c r="K91" s="99" t="s">
        <v>481</v>
      </c>
      <c r="L91" s="89" t="s">
        <v>241</v>
      </c>
      <c r="M91" s="67"/>
      <c r="N91" s="67"/>
      <c r="O91" s="67"/>
      <c r="P91" s="67"/>
      <c r="Q91" s="67"/>
      <c r="R91" s="67"/>
      <c r="S91" s="67"/>
      <c r="T91" s="67"/>
      <c r="U91" s="67"/>
      <c r="V91" s="67"/>
      <c r="W91" s="67"/>
      <c r="X91" s="67"/>
      <c r="Y91" s="67">
        <v>6</v>
      </c>
      <c r="Z91" s="67"/>
      <c r="AA91" s="67">
        <v>1</v>
      </c>
      <c r="AB91" s="67"/>
      <c r="AC91" s="68"/>
      <c r="AD91" s="67">
        <f t="shared" si="3"/>
        <v>7</v>
      </c>
      <c r="AE91" s="69">
        <v>85.12</v>
      </c>
      <c r="AF91" s="69">
        <f t="shared" si="4"/>
        <v>595.84</v>
      </c>
      <c r="AG91" s="140"/>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row>
    <row r="92" spans="1:87" s="1" customFormat="1" ht="180" customHeight="1" x14ac:dyDescent="0.35">
      <c r="A92" s="132"/>
      <c r="B92" s="85">
        <v>90</v>
      </c>
      <c r="C92" s="64" t="s">
        <v>435</v>
      </c>
      <c r="D92" s="92" t="s">
        <v>578</v>
      </c>
      <c r="E92" s="65" t="s">
        <v>133</v>
      </c>
      <c r="F92" s="64"/>
      <c r="G92" s="64"/>
      <c r="H92" s="64" t="s">
        <v>6</v>
      </c>
      <c r="I92" s="111"/>
      <c r="J92" s="99" t="s">
        <v>240</v>
      </c>
      <c r="K92" s="99" t="s">
        <v>445</v>
      </c>
      <c r="L92" s="89" t="s">
        <v>241</v>
      </c>
      <c r="M92" s="67"/>
      <c r="N92" s="67"/>
      <c r="O92" s="67"/>
      <c r="P92" s="67"/>
      <c r="Q92" s="67"/>
      <c r="R92" s="67"/>
      <c r="S92" s="67"/>
      <c r="T92" s="67"/>
      <c r="U92" s="67"/>
      <c r="V92" s="67"/>
      <c r="W92" s="67">
        <v>5</v>
      </c>
      <c r="X92" s="67"/>
      <c r="Y92" s="67">
        <v>9</v>
      </c>
      <c r="Z92" s="67"/>
      <c r="AA92" s="67">
        <v>1</v>
      </c>
      <c r="AB92" s="67"/>
      <c r="AC92" s="68"/>
      <c r="AD92" s="67">
        <f t="shared" si="3"/>
        <v>15</v>
      </c>
      <c r="AE92" s="69">
        <v>195.4</v>
      </c>
      <c r="AF92" s="69">
        <f t="shared" si="4"/>
        <v>2931</v>
      </c>
      <c r="AG92" s="140"/>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row>
    <row r="93" spans="1:87" s="1" customFormat="1" ht="180" customHeight="1" x14ac:dyDescent="0.35">
      <c r="A93" s="132"/>
      <c r="B93" s="85">
        <v>91</v>
      </c>
      <c r="C93" s="64" t="s">
        <v>436</v>
      </c>
      <c r="D93" s="92" t="s">
        <v>579</v>
      </c>
      <c r="E93" s="65" t="s">
        <v>134</v>
      </c>
      <c r="F93" s="64"/>
      <c r="G93" s="64" t="s">
        <v>120</v>
      </c>
      <c r="H93" s="64" t="s">
        <v>135</v>
      </c>
      <c r="I93" s="111"/>
      <c r="J93" s="99" t="s">
        <v>285</v>
      </c>
      <c r="K93" s="99" t="s">
        <v>462</v>
      </c>
      <c r="L93" s="89" t="s">
        <v>241</v>
      </c>
      <c r="M93" s="67"/>
      <c r="N93" s="67"/>
      <c r="O93" s="67"/>
      <c r="P93" s="67"/>
      <c r="Q93" s="67"/>
      <c r="R93" s="67"/>
      <c r="S93" s="67"/>
      <c r="T93" s="67">
        <v>1</v>
      </c>
      <c r="U93" s="67"/>
      <c r="V93" s="67"/>
      <c r="W93" s="67"/>
      <c r="X93" s="67"/>
      <c r="Y93" s="67">
        <v>5</v>
      </c>
      <c r="Z93" s="67">
        <v>5</v>
      </c>
      <c r="AA93" s="67">
        <v>1</v>
      </c>
      <c r="AB93" s="67"/>
      <c r="AC93" s="68"/>
      <c r="AD93" s="67">
        <f t="shared" si="3"/>
        <v>12</v>
      </c>
      <c r="AE93" s="69">
        <v>152.54</v>
      </c>
      <c r="AF93" s="69">
        <f t="shared" si="4"/>
        <v>1830.48</v>
      </c>
      <c r="AG93" s="141"/>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row>
    <row r="94" spans="1:87" s="1" customFormat="1" ht="180" customHeight="1" x14ac:dyDescent="0.35">
      <c r="A94" s="63">
        <v>31</v>
      </c>
      <c r="B94" s="35">
        <v>92</v>
      </c>
      <c r="C94" s="16" t="s">
        <v>437</v>
      </c>
      <c r="D94" s="56" t="s">
        <v>580</v>
      </c>
      <c r="E94" s="36" t="s">
        <v>136</v>
      </c>
      <c r="F94" s="16"/>
      <c r="G94" s="16" t="s">
        <v>120</v>
      </c>
      <c r="H94" s="16" t="s">
        <v>6</v>
      </c>
      <c r="I94" s="46"/>
      <c r="J94" s="28" t="s">
        <v>240</v>
      </c>
      <c r="K94" s="28" t="s">
        <v>463</v>
      </c>
      <c r="L94" s="82" t="s">
        <v>302</v>
      </c>
      <c r="M94" s="18"/>
      <c r="N94" s="18"/>
      <c r="O94" s="18"/>
      <c r="P94" s="18"/>
      <c r="Q94" s="18"/>
      <c r="R94" s="18"/>
      <c r="S94" s="18">
        <v>27</v>
      </c>
      <c r="T94" s="18"/>
      <c r="U94" s="18">
        <v>5</v>
      </c>
      <c r="V94" s="18"/>
      <c r="W94" s="18">
        <v>14</v>
      </c>
      <c r="X94" s="18"/>
      <c r="Y94" s="18"/>
      <c r="Z94" s="18"/>
      <c r="AA94" s="18">
        <v>58</v>
      </c>
      <c r="AB94" s="18"/>
      <c r="AC94" s="45">
        <v>5</v>
      </c>
      <c r="AD94" s="18">
        <f t="shared" si="3"/>
        <v>109</v>
      </c>
      <c r="AE94" s="39">
        <v>29.4</v>
      </c>
      <c r="AF94" s="39">
        <f t="shared" si="4"/>
        <v>3204.6</v>
      </c>
      <c r="AG94" s="61">
        <f>AF94</f>
        <v>3204.6</v>
      </c>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row>
    <row r="95" spans="1:87" s="1" customFormat="1" ht="180" customHeight="1" x14ac:dyDescent="0.35">
      <c r="A95" s="84">
        <v>32</v>
      </c>
      <c r="B95" s="85">
        <v>93</v>
      </c>
      <c r="C95" s="64" t="s">
        <v>438</v>
      </c>
      <c r="D95" s="92" t="s">
        <v>581</v>
      </c>
      <c r="E95" s="65" t="s">
        <v>137</v>
      </c>
      <c r="F95" s="64"/>
      <c r="G95" s="64" t="s">
        <v>112</v>
      </c>
      <c r="H95" s="64" t="s">
        <v>6</v>
      </c>
      <c r="I95" s="111"/>
      <c r="J95" s="99" t="s">
        <v>240</v>
      </c>
      <c r="K95" s="99" t="s">
        <v>293</v>
      </c>
      <c r="L95" s="89" t="s">
        <v>241</v>
      </c>
      <c r="M95" s="67">
        <v>4</v>
      </c>
      <c r="N95" s="67"/>
      <c r="O95" s="67">
        <v>1</v>
      </c>
      <c r="P95" s="67"/>
      <c r="Q95" s="67"/>
      <c r="R95" s="67"/>
      <c r="S95" s="67">
        <v>6</v>
      </c>
      <c r="T95" s="67"/>
      <c r="U95" s="67">
        <v>1</v>
      </c>
      <c r="V95" s="67"/>
      <c r="W95" s="67"/>
      <c r="X95" s="67"/>
      <c r="Y95" s="67">
        <v>2</v>
      </c>
      <c r="Z95" s="67">
        <v>1</v>
      </c>
      <c r="AA95" s="67">
        <v>3</v>
      </c>
      <c r="AB95" s="67"/>
      <c r="AC95" s="68">
        <v>4</v>
      </c>
      <c r="AD95" s="67">
        <f t="shared" si="3"/>
        <v>22</v>
      </c>
      <c r="AE95" s="69">
        <v>360.94</v>
      </c>
      <c r="AF95" s="69">
        <f t="shared" si="4"/>
        <v>7940.68</v>
      </c>
      <c r="AG95" s="91">
        <f>AF95</f>
        <v>7940.68</v>
      </c>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row>
    <row r="96" spans="1:87" s="6" customFormat="1" ht="180" customHeight="1" x14ac:dyDescent="0.35">
      <c r="A96" s="131">
        <v>33</v>
      </c>
      <c r="B96" s="35">
        <v>94</v>
      </c>
      <c r="C96" s="16" t="s">
        <v>439</v>
      </c>
      <c r="D96" s="57" t="s">
        <v>582</v>
      </c>
      <c r="E96" s="36" t="s">
        <v>138</v>
      </c>
      <c r="F96" s="36"/>
      <c r="G96" s="16" t="s">
        <v>96</v>
      </c>
      <c r="H96" s="16" t="s">
        <v>6</v>
      </c>
      <c r="I96" s="46"/>
      <c r="J96" s="28" t="s">
        <v>245</v>
      </c>
      <c r="K96" s="28" t="s">
        <v>294</v>
      </c>
      <c r="L96" s="82" t="s">
        <v>241</v>
      </c>
      <c r="M96" s="18"/>
      <c r="N96" s="18"/>
      <c r="O96" s="18"/>
      <c r="P96" s="18"/>
      <c r="Q96" s="18"/>
      <c r="R96" s="18"/>
      <c r="S96" s="18">
        <v>9</v>
      </c>
      <c r="T96" s="18"/>
      <c r="U96" s="18">
        <v>1</v>
      </c>
      <c r="V96" s="18"/>
      <c r="W96" s="18"/>
      <c r="X96" s="18"/>
      <c r="Y96" s="18"/>
      <c r="Z96" s="18"/>
      <c r="AA96" s="18"/>
      <c r="AB96" s="18"/>
      <c r="AC96" s="45">
        <v>4</v>
      </c>
      <c r="AD96" s="18">
        <f t="shared" si="3"/>
        <v>14</v>
      </c>
      <c r="AE96" s="39">
        <v>85.46</v>
      </c>
      <c r="AF96" s="39">
        <f t="shared" si="4"/>
        <v>1196.4399999999998</v>
      </c>
      <c r="AG96" s="136">
        <f>SUM(AF96:AF100)</f>
        <v>12409.76</v>
      </c>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row>
    <row r="97" spans="1:87" s="6" customFormat="1" ht="180" customHeight="1" x14ac:dyDescent="0.35">
      <c r="A97" s="131"/>
      <c r="B97" s="35">
        <v>95</v>
      </c>
      <c r="C97" s="16" t="s">
        <v>440</v>
      </c>
      <c r="D97" s="57" t="s">
        <v>583</v>
      </c>
      <c r="E97" s="36" t="s">
        <v>139</v>
      </c>
      <c r="F97" s="36"/>
      <c r="G97" s="16" t="s">
        <v>96</v>
      </c>
      <c r="H97" s="16" t="s">
        <v>140</v>
      </c>
      <c r="I97" s="46"/>
      <c r="J97" s="28" t="s">
        <v>295</v>
      </c>
      <c r="K97" s="28" t="s">
        <v>296</v>
      </c>
      <c r="L97" s="82" t="s">
        <v>241</v>
      </c>
      <c r="M97" s="18">
        <v>6</v>
      </c>
      <c r="N97" s="18"/>
      <c r="O97" s="18">
        <v>1</v>
      </c>
      <c r="P97" s="18"/>
      <c r="Q97" s="18"/>
      <c r="R97" s="18"/>
      <c r="S97" s="18">
        <v>13</v>
      </c>
      <c r="T97" s="18">
        <v>1</v>
      </c>
      <c r="U97" s="18">
        <v>1</v>
      </c>
      <c r="V97" s="18"/>
      <c r="W97" s="18">
        <v>2</v>
      </c>
      <c r="X97" s="18"/>
      <c r="Y97" s="18">
        <v>6</v>
      </c>
      <c r="Z97" s="18"/>
      <c r="AA97" s="18">
        <v>3</v>
      </c>
      <c r="AB97" s="18"/>
      <c r="AC97" s="45">
        <v>2</v>
      </c>
      <c r="AD97" s="18">
        <f t="shared" si="3"/>
        <v>35</v>
      </c>
      <c r="AE97" s="39">
        <v>184.28</v>
      </c>
      <c r="AF97" s="39">
        <f t="shared" si="4"/>
        <v>6449.8</v>
      </c>
      <c r="AG97" s="137"/>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row>
    <row r="98" spans="1:87" s="6" customFormat="1" ht="180" customHeight="1" x14ac:dyDescent="0.35">
      <c r="A98" s="131"/>
      <c r="B98" s="35">
        <v>96</v>
      </c>
      <c r="C98" s="16" t="s">
        <v>440</v>
      </c>
      <c r="D98" s="58" t="s">
        <v>584</v>
      </c>
      <c r="E98" s="36" t="s">
        <v>141</v>
      </c>
      <c r="F98" s="36"/>
      <c r="G98" s="16" t="s">
        <v>96</v>
      </c>
      <c r="H98" s="16" t="s">
        <v>142</v>
      </c>
      <c r="I98" s="46"/>
      <c r="J98" s="28" t="s">
        <v>297</v>
      </c>
      <c r="K98" s="28" t="s">
        <v>298</v>
      </c>
      <c r="L98" s="82" t="s">
        <v>241</v>
      </c>
      <c r="M98" s="18"/>
      <c r="N98" s="18"/>
      <c r="O98" s="18"/>
      <c r="P98" s="18"/>
      <c r="Q98" s="18"/>
      <c r="R98" s="18"/>
      <c r="S98" s="18">
        <v>45</v>
      </c>
      <c r="T98" s="18">
        <v>50</v>
      </c>
      <c r="U98" s="18">
        <v>1</v>
      </c>
      <c r="V98" s="18"/>
      <c r="W98" s="18"/>
      <c r="X98" s="18"/>
      <c r="Y98" s="18"/>
      <c r="Z98" s="18"/>
      <c r="AA98" s="18"/>
      <c r="AB98" s="18"/>
      <c r="AC98" s="45"/>
      <c r="AD98" s="18">
        <f t="shared" si="3"/>
        <v>96</v>
      </c>
      <c r="AE98" s="39">
        <v>16</v>
      </c>
      <c r="AF98" s="39">
        <f t="shared" si="4"/>
        <v>1536</v>
      </c>
      <c r="AG98" s="137"/>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row>
    <row r="99" spans="1:87" s="6" customFormat="1" ht="180" customHeight="1" x14ac:dyDescent="0.35">
      <c r="A99" s="131"/>
      <c r="B99" s="35">
        <v>97</v>
      </c>
      <c r="C99" s="16" t="s">
        <v>441</v>
      </c>
      <c r="D99" s="57" t="s">
        <v>496</v>
      </c>
      <c r="E99" s="36" t="s">
        <v>143</v>
      </c>
      <c r="F99" s="36"/>
      <c r="G99" s="16" t="s">
        <v>96</v>
      </c>
      <c r="H99" s="16" t="s">
        <v>6</v>
      </c>
      <c r="I99" s="46"/>
      <c r="J99" s="28" t="s">
        <v>245</v>
      </c>
      <c r="K99" s="28" t="s">
        <v>299</v>
      </c>
      <c r="L99" s="82" t="s">
        <v>241</v>
      </c>
      <c r="M99" s="18">
        <v>12</v>
      </c>
      <c r="N99" s="18"/>
      <c r="O99" s="18"/>
      <c r="P99" s="18"/>
      <c r="Q99" s="18"/>
      <c r="R99" s="18"/>
      <c r="S99" s="18">
        <v>42</v>
      </c>
      <c r="T99" s="18">
        <v>4</v>
      </c>
      <c r="U99" s="18">
        <v>10</v>
      </c>
      <c r="V99" s="18"/>
      <c r="W99" s="18"/>
      <c r="X99" s="18"/>
      <c r="Y99" s="18"/>
      <c r="Z99" s="18"/>
      <c r="AA99" s="18">
        <v>1</v>
      </c>
      <c r="AB99" s="18"/>
      <c r="AC99" s="45">
        <v>5</v>
      </c>
      <c r="AD99" s="18">
        <f t="shared" si="3"/>
        <v>74</v>
      </c>
      <c r="AE99" s="39">
        <v>30.51</v>
      </c>
      <c r="AF99" s="39">
        <f t="shared" ref="AF99:AF130" si="5">AE99*AD99</f>
        <v>2257.7400000000002</v>
      </c>
      <c r="AG99" s="137"/>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row>
    <row r="100" spans="1:87" s="6" customFormat="1" ht="180" customHeight="1" x14ac:dyDescent="0.35">
      <c r="A100" s="131"/>
      <c r="B100" s="35">
        <v>98</v>
      </c>
      <c r="C100" s="16" t="s">
        <v>519</v>
      </c>
      <c r="D100" s="57" t="s">
        <v>585</v>
      </c>
      <c r="E100" s="36" t="s">
        <v>144</v>
      </c>
      <c r="F100" s="36"/>
      <c r="G100" s="16" t="s">
        <v>96</v>
      </c>
      <c r="H100" s="16" t="s">
        <v>6</v>
      </c>
      <c r="I100" s="46"/>
      <c r="J100" s="18" t="s">
        <v>245</v>
      </c>
      <c r="K100" s="18" t="s">
        <v>319</v>
      </c>
      <c r="L100" s="82" t="s">
        <v>241</v>
      </c>
      <c r="M100" s="18"/>
      <c r="N100" s="18"/>
      <c r="O100" s="18"/>
      <c r="P100" s="18"/>
      <c r="Q100" s="18"/>
      <c r="R100" s="18"/>
      <c r="S100" s="18">
        <v>4</v>
      </c>
      <c r="T100" s="18">
        <v>1</v>
      </c>
      <c r="U100" s="18">
        <v>1</v>
      </c>
      <c r="V100" s="18"/>
      <c r="W100" s="18"/>
      <c r="X100" s="18"/>
      <c r="Y100" s="18"/>
      <c r="Z100" s="18"/>
      <c r="AA100" s="18">
        <v>1</v>
      </c>
      <c r="AB100" s="18"/>
      <c r="AC100" s="45"/>
      <c r="AD100" s="18">
        <f t="shared" si="3"/>
        <v>7</v>
      </c>
      <c r="AE100" s="39">
        <v>138.54</v>
      </c>
      <c r="AF100" s="39">
        <f t="shared" si="5"/>
        <v>969.78</v>
      </c>
      <c r="AG100" s="138"/>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row>
    <row r="101" spans="1:87" s="1" customFormat="1" ht="180" customHeight="1" x14ac:dyDescent="0.35">
      <c r="A101" s="132">
        <v>34</v>
      </c>
      <c r="B101" s="85">
        <v>99</v>
      </c>
      <c r="C101" s="112" t="s">
        <v>145</v>
      </c>
      <c r="D101" s="92" t="s">
        <v>495</v>
      </c>
      <c r="E101" s="65" t="s">
        <v>146</v>
      </c>
      <c r="F101" s="65"/>
      <c r="G101" s="64" t="s">
        <v>147</v>
      </c>
      <c r="H101" s="64" t="s">
        <v>6</v>
      </c>
      <c r="I101" s="64"/>
      <c r="J101" s="64" t="s">
        <v>305</v>
      </c>
      <c r="K101" s="64" t="s">
        <v>300</v>
      </c>
      <c r="L101" s="89" t="s">
        <v>302</v>
      </c>
      <c r="M101" s="64">
        <v>10</v>
      </c>
      <c r="N101" s="64"/>
      <c r="O101" s="64"/>
      <c r="P101" s="64"/>
      <c r="Q101" s="64"/>
      <c r="R101" s="64">
        <v>15</v>
      </c>
      <c r="S101" s="64">
        <v>6</v>
      </c>
      <c r="T101" s="64">
        <v>20</v>
      </c>
      <c r="U101" s="64"/>
      <c r="V101" s="64"/>
      <c r="W101" s="64">
        <v>18</v>
      </c>
      <c r="X101" s="64">
        <v>10</v>
      </c>
      <c r="Y101" s="64"/>
      <c r="Z101" s="64"/>
      <c r="AA101" s="64"/>
      <c r="AB101" s="64"/>
      <c r="AC101" s="97"/>
      <c r="AD101" s="67">
        <f t="shared" si="3"/>
        <v>79</v>
      </c>
      <c r="AE101" s="69">
        <v>26.25</v>
      </c>
      <c r="AF101" s="69">
        <f t="shared" si="5"/>
        <v>2073.75</v>
      </c>
      <c r="AG101" s="139">
        <f>SUM(AF101:AF104)</f>
        <v>19975.41</v>
      </c>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row>
    <row r="102" spans="1:87" s="1" customFormat="1" ht="180" customHeight="1" x14ac:dyDescent="0.35">
      <c r="A102" s="132"/>
      <c r="B102" s="85">
        <v>100</v>
      </c>
      <c r="C102" s="112" t="s">
        <v>148</v>
      </c>
      <c r="D102" s="113" t="s">
        <v>369</v>
      </c>
      <c r="E102" s="102" t="s">
        <v>149</v>
      </c>
      <c r="F102" s="102"/>
      <c r="G102" s="102" t="s">
        <v>150</v>
      </c>
      <c r="H102" s="98" t="s">
        <v>151</v>
      </c>
      <c r="I102" s="108"/>
      <c r="J102" s="88" t="s">
        <v>301</v>
      </c>
      <c r="K102" s="88" t="s">
        <v>482</v>
      </c>
      <c r="L102" s="89" t="s">
        <v>302</v>
      </c>
      <c r="M102" s="88">
        <v>30</v>
      </c>
      <c r="N102" s="88"/>
      <c r="O102" s="88"/>
      <c r="P102" s="88"/>
      <c r="Q102" s="88"/>
      <c r="R102" s="88"/>
      <c r="S102" s="67">
        <v>35</v>
      </c>
      <c r="T102" s="67">
        <v>20</v>
      </c>
      <c r="U102" s="67">
        <v>30</v>
      </c>
      <c r="V102" s="67"/>
      <c r="W102" s="67">
        <v>33</v>
      </c>
      <c r="X102" s="67">
        <v>10</v>
      </c>
      <c r="Y102" s="67">
        <v>15</v>
      </c>
      <c r="Z102" s="88">
        <v>15</v>
      </c>
      <c r="AA102" s="88"/>
      <c r="AB102" s="88">
        <v>5</v>
      </c>
      <c r="AC102" s="90">
        <v>10</v>
      </c>
      <c r="AD102" s="67">
        <f t="shared" si="3"/>
        <v>203</v>
      </c>
      <c r="AE102" s="69">
        <v>13.7</v>
      </c>
      <c r="AF102" s="69">
        <f t="shared" si="5"/>
        <v>2781.1</v>
      </c>
      <c r="AG102" s="140"/>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row>
    <row r="103" spans="1:87" s="7" customFormat="1" ht="180" customHeight="1" x14ac:dyDescent="0.35">
      <c r="A103" s="132"/>
      <c r="B103" s="85">
        <v>101</v>
      </c>
      <c r="C103" s="64" t="s">
        <v>152</v>
      </c>
      <c r="D103" s="92" t="s">
        <v>493</v>
      </c>
      <c r="E103" s="65" t="s">
        <v>153</v>
      </c>
      <c r="F103" s="65"/>
      <c r="G103" s="64" t="s">
        <v>154</v>
      </c>
      <c r="H103" s="151" t="s">
        <v>142</v>
      </c>
      <c r="I103" s="88"/>
      <c r="J103" s="88" t="s">
        <v>458</v>
      </c>
      <c r="K103" s="88" t="s">
        <v>459</v>
      </c>
      <c r="L103" s="89" t="s">
        <v>302</v>
      </c>
      <c r="M103" s="88">
        <v>30</v>
      </c>
      <c r="N103" s="88"/>
      <c r="O103" s="88"/>
      <c r="P103" s="88"/>
      <c r="Q103" s="88"/>
      <c r="R103" s="88">
        <v>100</v>
      </c>
      <c r="S103" s="88">
        <v>12</v>
      </c>
      <c r="T103" s="88">
        <v>600</v>
      </c>
      <c r="U103" s="88"/>
      <c r="V103" s="88"/>
      <c r="W103" s="88">
        <v>28</v>
      </c>
      <c r="X103" s="88"/>
      <c r="Y103" s="88">
        <v>10</v>
      </c>
      <c r="Z103" s="88">
        <v>5</v>
      </c>
      <c r="AA103" s="88"/>
      <c r="AB103" s="88"/>
      <c r="AC103" s="90"/>
      <c r="AD103" s="67">
        <f t="shared" si="3"/>
        <v>785</v>
      </c>
      <c r="AE103" s="69">
        <v>3.1</v>
      </c>
      <c r="AF103" s="69">
        <f t="shared" si="5"/>
        <v>2433.5</v>
      </c>
      <c r="AG103" s="140"/>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row>
    <row r="104" spans="1:87" ht="180" customHeight="1" x14ac:dyDescent="0.35">
      <c r="A104" s="132"/>
      <c r="B104" s="85">
        <v>102</v>
      </c>
      <c r="C104" s="64" t="s">
        <v>155</v>
      </c>
      <c r="D104" s="92" t="s">
        <v>494</v>
      </c>
      <c r="E104" s="65" t="s">
        <v>156</v>
      </c>
      <c r="F104" s="65"/>
      <c r="G104" s="64" t="s">
        <v>157</v>
      </c>
      <c r="H104" s="64" t="s">
        <v>6</v>
      </c>
      <c r="I104" s="108"/>
      <c r="J104" s="64" t="s">
        <v>305</v>
      </c>
      <c r="K104" s="64" t="s">
        <v>300</v>
      </c>
      <c r="L104" s="89" t="s">
        <v>302</v>
      </c>
      <c r="M104" s="88"/>
      <c r="N104" s="88"/>
      <c r="O104" s="88"/>
      <c r="P104" s="88"/>
      <c r="Q104" s="88"/>
      <c r="R104" s="88">
        <v>26</v>
      </c>
      <c r="S104" s="88">
        <v>4</v>
      </c>
      <c r="T104" s="88"/>
      <c r="U104" s="88"/>
      <c r="V104" s="88"/>
      <c r="W104" s="88">
        <v>8</v>
      </c>
      <c r="X104" s="88">
        <v>20</v>
      </c>
      <c r="Y104" s="88"/>
      <c r="Z104" s="88"/>
      <c r="AA104" s="88">
        <v>4</v>
      </c>
      <c r="AB104" s="88"/>
      <c r="AC104" s="90"/>
      <c r="AD104" s="67">
        <f t="shared" si="3"/>
        <v>62</v>
      </c>
      <c r="AE104" s="69">
        <v>204.63</v>
      </c>
      <c r="AF104" s="69">
        <f t="shared" si="5"/>
        <v>12687.06</v>
      </c>
      <c r="AG104" s="141"/>
    </row>
    <row r="105" spans="1:87" ht="180" customHeight="1" x14ac:dyDescent="0.35">
      <c r="A105" s="129">
        <v>35</v>
      </c>
      <c r="B105" s="35">
        <v>103</v>
      </c>
      <c r="C105" s="16" t="s">
        <v>158</v>
      </c>
      <c r="D105" s="56" t="s">
        <v>370</v>
      </c>
      <c r="E105" s="36" t="s">
        <v>159</v>
      </c>
      <c r="F105" s="36" t="s">
        <v>160</v>
      </c>
      <c r="G105" s="16" t="s">
        <v>161</v>
      </c>
      <c r="H105" s="16" t="s">
        <v>6</v>
      </c>
      <c r="I105" s="49"/>
      <c r="J105" s="17" t="s">
        <v>454</v>
      </c>
      <c r="K105" s="17" t="s">
        <v>457</v>
      </c>
      <c r="L105" s="82" t="s">
        <v>265</v>
      </c>
      <c r="M105" s="17"/>
      <c r="N105" s="17"/>
      <c r="O105" s="17">
        <v>20</v>
      </c>
      <c r="P105" s="17"/>
      <c r="Q105" s="17"/>
      <c r="R105" s="17"/>
      <c r="S105" s="17">
        <v>5</v>
      </c>
      <c r="T105" s="17"/>
      <c r="U105" s="17"/>
      <c r="V105" s="17"/>
      <c r="W105" s="17">
        <v>20</v>
      </c>
      <c r="X105" s="17"/>
      <c r="Y105" s="17">
        <v>62</v>
      </c>
      <c r="Z105" s="17"/>
      <c r="AA105" s="17"/>
      <c r="AB105" s="17"/>
      <c r="AC105" s="38"/>
      <c r="AD105" s="18">
        <f t="shared" si="3"/>
        <v>107</v>
      </c>
      <c r="AE105" s="39">
        <v>123.51</v>
      </c>
      <c r="AF105" s="39">
        <f t="shared" si="5"/>
        <v>13215.57</v>
      </c>
      <c r="AG105" s="145">
        <f>SUM(AF105:AF106)</f>
        <v>18314.37</v>
      </c>
    </row>
    <row r="106" spans="1:87" ht="180" customHeight="1" x14ac:dyDescent="0.35">
      <c r="A106" s="129"/>
      <c r="B106" s="35">
        <v>104</v>
      </c>
      <c r="C106" s="16" t="s">
        <v>158</v>
      </c>
      <c r="D106" s="56" t="s">
        <v>370</v>
      </c>
      <c r="E106" s="36" t="s">
        <v>159</v>
      </c>
      <c r="F106" s="36" t="s">
        <v>162</v>
      </c>
      <c r="G106" s="16" t="s">
        <v>163</v>
      </c>
      <c r="H106" s="16" t="s">
        <v>6</v>
      </c>
      <c r="I106" s="49"/>
      <c r="J106" s="17" t="s">
        <v>454</v>
      </c>
      <c r="K106" s="17" t="s">
        <v>455</v>
      </c>
      <c r="L106" s="82" t="s">
        <v>265</v>
      </c>
      <c r="M106" s="17"/>
      <c r="N106" s="17"/>
      <c r="O106" s="17"/>
      <c r="P106" s="17"/>
      <c r="Q106" s="17"/>
      <c r="R106" s="17"/>
      <c r="S106" s="17">
        <v>3</v>
      </c>
      <c r="T106" s="17"/>
      <c r="U106" s="17"/>
      <c r="V106" s="17"/>
      <c r="W106" s="17">
        <v>17</v>
      </c>
      <c r="X106" s="17"/>
      <c r="Y106" s="17">
        <v>11</v>
      </c>
      <c r="Z106" s="17">
        <v>4</v>
      </c>
      <c r="AA106" s="17"/>
      <c r="AB106" s="17"/>
      <c r="AC106" s="38"/>
      <c r="AD106" s="18">
        <f t="shared" si="3"/>
        <v>35</v>
      </c>
      <c r="AE106" s="39">
        <v>145.68</v>
      </c>
      <c r="AF106" s="39">
        <f t="shared" si="5"/>
        <v>5098.8</v>
      </c>
      <c r="AG106" s="147"/>
    </row>
    <row r="107" spans="1:87" ht="180" customHeight="1" x14ac:dyDescent="0.35">
      <c r="A107" s="130">
        <v>36</v>
      </c>
      <c r="B107" s="85">
        <v>105</v>
      </c>
      <c r="C107" s="64" t="s">
        <v>164</v>
      </c>
      <c r="D107" s="92" t="s">
        <v>489</v>
      </c>
      <c r="E107" s="65" t="s">
        <v>165</v>
      </c>
      <c r="F107" s="65" t="s">
        <v>160</v>
      </c>
      <c r="G107" s="64" t="s">
        <v>166</v>
      </c>
      <c r="H107" s="64" t="s">
        <v>73</v>
      </c>
      <c r="I107" s="114"/>
      <c r="J107" s="88" t="s">
        <v>249</v>
      </c>
      <c r="K107" s="88" t="s">
        <v>456</v>
      </c>
      <c r="L107" s="89" t="s">
        <v>265</v>
      </c>
      <c r="M107" s="88"/>
      <c r="N107" s="88"/>
      <c r="O107" s="88"/>
      <c r="P107" s="88"/>
      <c r="Q107" s="88"/>
      <c r="R107" s="88"/>
      <c r="S107" s="88"/>
      <c r="T107" s="88"/>
      <c r="U107" s="88">
        <v>2</v>
      </c>
      <c r="V107" s="88"/>
      <c r="W107" s="88"/>
      <c r="X107" s="88"/>
      <c r="Y107" s="88">
        <v>35</v>
      </c>
      <c r="Z107" s="88"/>
      <c r="AA107" s="88"/>
      <c r="AB107" s="88"/>
      <c r="AC107" s="90"/>
      <c r="AD107" s="67">
        <f t="shared" si="3"/>
        <v>37</v>
      </c>
      <c r="AE107" s="69">
        <v>37.83</v>
      </c>
      <c r="AF107" s="69">
        <f t="shared" si="5"/>
        <v>1399.71</v>
      </c>
      <c r="AG107" s="148">
        <f>SUM(AF107:AF108)</f>
        <v>4185.33</v>
      </c>
    </row>
    <row r="108" spans="1:87" ht="180" customHeight="1" x14ac:dyDescent="0.35">
      <c r="A108" s="130"/>
      <c r="B108" s="85">
        <v>106</v>
      </c>
      <c r="C108" s="64" t="s">
        <v>164</v>
      </c>
      <c r="D108" s="92" t="s">
        <v>489</v>
      </c>
      <c r="E108" s="65" t="s">
        <v>165</v>
      </c>
      <c r="F108" s="65" t="s">
        <v>162</v>
      </c>
      <c r="G108" s="64" t="s">
        <v>167</v>
      </c>
      <c r="H108" s="64"/>
      <c r="I108" s="114"/>
      <c r="J108" s="88" t="s">
        <v>249</v>
      </c>
      <c r="K108" s="88" t="s">
        <v>453</v>
      </c>
      <c r="L108" s="89" t="s">
        <v>265</v>
      </c>
      <c r="M108" s="88"/>
      <c r="N108" s="88"/>
      <c r="O108" s="88"/>
      <c r="P108" s="88"/>
      <c r="Q108" s="88"/>
      <c r="R108" s="88"/>
      <c r="S108" s="88"/>
      <c r="T108" s="88"/>
      <c r="U108" s="88">
        <v>10</v>
      </c>
      <c r="V108" s="88"/>
      <c r="W108" s="88"/>
      <c r="X108" s="88"/>
      <c r="Y108" s="88">
        <v>40</v>
      </c>
      <c r="Z108" s="88">
        <v>1</v>
      </c>
      <c r="AA108" s="88"/>
      <c r="AB108" s="88"/>
      <c r="AC108" s="90"/>
      <c r="AD108" s="67">
        <f t="shared" si="3"/>
        <v>51</v>
      </c>
      <c r="AE108" s="69">
        <v>54.62</v>
      </c>
      <c r="AF108" s="69">
        <f t="shared" si="5"/>
        <v>2785.62</v>
      </c>
      <c r="AG108" s="150"/>
    </row>
    <row r="109" spans="1:87" ht="180" customHeight="1" x14ac:dyDescent="0.35">
      <c r="A109" s="129">
        <v>37</v>
      </c>
      <c r="B109" s="35">
        <v>107</v>
      </c>
      <c r="C109" s="16" t="s">
        <v>168</v>
      </c>
      <c r="D109" s="56" t="s">
        <v>490</v>
      </c>
      <c r="E109" s="36" t="s">
        <v>169</v>
      </c>
      <c r="F109" s="36"/>
      <c r="G109" s="16" t="s">
        <v>170</v>
      </c>
      <c r="H109" s="16" t="s">
        <v>140</v>
      </c>
      <c r="I109" s="50"/>
      <c r="J109" s="17" t="s">
        <v>321</v>
      </c>
      <c r="K109" s="17" t="s">
        <v>320</v>
      </c>
      <c r="L109" s="82" t="s">
        <v>241</v>
      </c>
      <c r="M109" s="17"/>
      <c r="N109" s="17"/>
      <c r="O109" s="17"/>
      <c r="P109" s="17"/>
      <c r="Q109" s="17"/>
      <c r="R109" s="17"/>
      <c r="S109" s="17">
        <v>50</v>
      </c>
      <c r="T109" s="17"/>
      <c r="U109" s="17">
        <v>1</v>
      </c>
      <c r="V109" s="17"/>
      <c r="W109" s="17">
        <v>6</v>
      </c>
      <c r="X109" s="17">
        <v>10</v>
      </c>
      <c r="Y109" s="17">
        <v>2</v>
      </c>
      <c r="Z109" s="17"/>
      <c r="AA109" s="17">
        <v>1</v>
      </c>
      <c r="AB109" s="17"/>
      <c r="AC109" s="38"/>
      <c r="AD109" s="18">
        <f t="shared" si="3"/>
        <v>70</v>
      </c>
      <c r="AE109" s="39">
        <v>136.99</v>
      </c>
      <c r="AF109" s="39">
        <f t="shared" si="5"/>
        <v>9589.3000000000011</v>
      </c>
      <c r="AG109" s="145">
        <f>SUM(AF109:AF110)</f>
        <v>21690.07</v>
      </c>
    </row>
    <row r="110" spans="1:87" ht="180" customHeight="1" x14ac:dyDescent="0.35">
      <c r="A110" s="129"/>
      <c r="B110" s="35">
        <v>108</v>
      </c>
      <c r="C110" s="16" t="s">
        <v>171</v>
      </c>
      <c r="D110" s="56" t="s">
        <v>501</v>
      </c>
      <c r="E110" s="36" t="s">
        <v>172</v>
      </c>
      <c r="F110" s="36"/>
      <c r="G110" s="16" t="s">
        <v>170</v>
      </c>
      <c r="H110" s="16" t="s">
        <v>140</v>
      </c>
      <c r="I110" s="50"/>
      <c r="J110" s="17" t="s">
        <v>323</v>
      </c>
      <c r="K110" s="17" t="s">
        <v>322</v>
      </c>
      <c r="L110" s="82" t="s">
        <v>302</v>
      </c>
      <c r="M110" s="17">
        <v>1</v>
      </c>
      <c r="N110" s="17"/>
      <c r="O110" s="17">
        <v>1</v>
      </c>
      <c r="P110" s="17"/>
      <c r="Q110" s="17"/>
      <c r="R110" s="17"/>
      <c r="S110" s="17">
        <v>50</v>
      </c>
      <c r="T110" s="17"/>
      <c r="U110" s="17">
        <v>1</v>
      </c>
      <c r="V110" s="17"/>
      <c r="W110" s="17"/>
      <c r="X110" s="17">
        <v>10</v>
      </c>
      <c r="Y110" s="17">
        <v>2</v>
      </c>
      <c r="Z110" s="17"/>
      <c r="AA110" s="17">
        <v>4</v>
      </c>
      <c r="AB110" s="17"/>
      <c r="AC110" s="38">
        <v>30</v>
      </c>
      <c r="AD110" s="18">
        <f t="shared" si="3"/>
        <v>99</v>
      </c>
      <c r="AE110" s="39">
        <v>122.23</v>
      </c>
      <c r="AF110" s="39">
        <f t="shared" si="5"/>
        <v>12100.77</v>
      </c>
      <c r="AG110" s="147"/>
    </row>
    <row r="111" spans="1:87" ht="180" customHeight="1" x14ac:dyDescent="0.35">
      <c r="A111" s="130">
        <v>38</v>
      </c>
      <c r="B111" s="85">
        <v>109</v>
      </c>
      <c r="C111" s="64" t="s">
        <v>173</v>
      </c>
      <c r="D111" s="92" t="s">
        <v>175</v>
      </c>
      <c r="E111" s="65" t="s">
        <v>174</v>
      </c>
      <c r="F111" s="65"/>
      <c r="G111" s="64" t="s">
        <v>371</v>
      </c>
      <c r="H111" s="64" t="s">
        <v>6</v>
      </c>
      <c r="I111" s="108"/>
      <c r="J111" s="88" t="s">
        <v>324</v>
      </c>
      <c r="K111" s="88" t="s">
        <v>325</v>
      </c>
      <c r="L111" s="89" t="s">
        <v>302</v>
      </c>
      <c r="M111" s="88"/>
      <c r="N111" s="88"/>
      <c r="O111" s="88">
        <v>10</v>
      </c>
      <c r="P111" s="88">
        <v>5</v>
      </c>
      <c r="Q111" s="88"/>
      <c r="R111" s="88">
        <v>18</v>
      </c>
      <c r="S111" s="88">
        <v>10</v>
      </c>
      <c r="T111" s="88">
        <v>30</v>
      </c>
      <c r="U111" s="88">
        <v>5</v>
      </c>
      <c r="V111" s="88"/>
      <c r="W111" s="88">
        <v>22</v>
      </c>
      <c r="X111" s="88">
        <v>5</v>
      </c>
      <c r="Y111" s="88">
        <v>29</v>
      </c>
      <c r="Z111" s="88"/>
      <c r="AA111" s="88">
        <v>7</v>
      </c>
      <c r="AB111" s="88">
        <v>5</v>
      </c>
      <c r="AC111" s="90">
        <v>10</v>
      </c>
      <c r="AD111" s="67">
        <f t="shared" si="3"/>
        <v>156</v>
      </c>
      <c r="AE111" s="69">
        <v>45.01</v>
      </c>
      <c r="AF111" s="69">
        <f t="shared" si="5"/>
        <v>7021.5599999999995</v>
      </c>
      <c r="AG111" s="148">
        <f>SUM(AF111:AF115)</f>
        <v>15675.17</v>
      </c>
    </row>
    <row r="112" spans="1:87" ht="180" customHeight="1" x14ac:dyDescent="0.35">
      <c r="A112" s="130"/>
      <c r="B112" s="85">
        <v>110</v>
      </c>
      <c r="C112" s="64" t="s">
        <v>176</v>
      </c>
      <c r="D112" s="92" t="s">
        <v>177</v>
      </c>
      <c r="E112" s="65" t="s">
        <v>372</v>
      </c>
      <c r="F112" s="65"/>
      <c r="G112" s="64" t="s">
        <v>178</v>
      </c>
      <c r="H112" s="64" t="s">
        <v>6</v>
      </c>
      <c r="I112" s="108"/>
      <c r="J112" s="88" t="s">
        <v>303</v>
      </c>
      <c r="K112" s="88" t="s">
        <v>304</v>
      </c>
      <c r="L112" s="89" t="s">
        <v>302</v>
      </c>
      <c r="M112" s="88"/>
      <c r="N112" s="88"/>
      <c r="O112" s="88"/>
      <c r="P112" s="88"/>
      <c r="Q112" s="88"/>
      <c r="R112" s="88">
        <v>5</v>
      </c>
      <c r="S112" s="88">
        <v>20</v>
      </c>
      <c r="T112" s="88">
        <v>20</v>
      </c>
      <c r="U112" s="88">
        <v>5</v>
      </c>
      <c r="V112" s="88"/>
      <c r="W112" s="88">
        <v>10</v>
      </c>
      <c r="X112" s="88">
        <v>10</v>
      </c>
      <c r="Y112" s="88"/>
      <c r="Z112" s="88"/>
      <c r="AA112" s="88">
        <v>1</v>
      </c>
      <c r="AB112" s="88"/>
      <c r="AC112" s="90"/>
      <c r="AD112" s="67">
        <f t="shared" si="3"/>
        <v>71</v>
      </c>
      <c r="AE112" s="69">
        <v>13.6</v>
      </c>
      <c r="AF112" s="69">
        <f t="shared" si="5"/>
        <v>965.6</v>
      </c>
      <c r="AG112" s="149"/>
    </row>
    <row r="113" spans="1:87" ht="180" customHeight="1" x14ac:dyDescent="0.35">
      <c r="A113" s="130"/>
      <c r="B113" s="85">
        <v>111</v>
      </c>
      <c r="C113" s="64" t="s">
        <v>176</v>
      </c>
      <c r="D113" s="92" t="s">
        <v>180</v>
      </c>
      <c r="E113" s="65" t="s">
        <v>179</v>
      </c>
      <c r="F113" s="65"/>
      <c r="G113" s="64" t="s">
        <v>181</v>
      </c>
      <c r="H113" s="64" t="s">
        <v>6</v>
      </c>
      <c r="I113" s="108"/>
      <c r="J113" s="88" t="s">
        <v>303</v>
      </c>
      <c r="K113" s="88" t="s">
        <v>451</v>
      </c>
      <c r="L113" s="89" t="s">
        <v>302</v>
      </c>
      <c r="M113" s="88"/>
      <c r="N113" s="88"/>
      <c r="O113" s="88">
        <v>50</v>
      </c>
      <c r="P113" s="88"/>
      <c r="Q113" s="88"/>
      <c r="R113" s="88">
        <v>10</v>
      </c>
      <c r="S113" s="88">
        <v>18</v>
      </c>
      <c r="T113" s="88">
        <v>10</v>
      </c>
      <c r="U113" s="88">
        <v>5</v>
      </c>
      <c r="V113" s="88"/>
      <c r="W113" s="88">
        <v>10</v>
      </c>
      <c r="X113" s="88">
        <v>10</v>
      </c>
      <c r="Y113" s="88">
        <v>16</v>
      </c>
      <c r="Z113" s="88"/>
      <c r="AA113" s="88">
        <v>18</v>
      </c>
      <c r="AB113" s="88">
        <v>5</v>
      </c>
      <c r="AC113" s="90"/>
      <c r="AD113" s="67">
        <f t="shared" si="3"/>
        <v>152</v>
      </c>
      <c r="AE113" s="69">
        <v>35.83</v>
      </c>
      <c r="AF113" s="69">
        <f t="shared" si="5"/>
        <v>5446.16</v>
      </c>
      <c r="AG113" s="149"/>
    </row>
    <row r="114" spans="1:87" ht="180" customHeight="1" x14ac:dyDescent="0.35">
      <c r="A114" s="130"/>
      <c r="B114" s="85">
        <v>112</v>
      </c>
      <c r="C114" s="64" t="s">
        <v>182</v>
      </c>
      <c r="D114" s="92" t="s">
        <v>183</v>
      </c>
      <c r="E114" s="65" t="s">
        <v>373</v>
      </c>
      <c r="F114" s="65"/>
      <c r="G114" s="64" t="s">
        <v>178</v>
      </c>
      <c r="H114" s="64" t="s">
        <v>6</v>
      </c>
      <c r="I114" s="108"/>
      <c r="J114" s="88" t="s">
        <v>303</v>
      </c>
      <c r="K114" s="88" t="s">
        <v>452</v>
      </c>
      <c r="L114" s="89" t="s">
        <v>302</v>
      </c>
      <c r="M114" s="88"/>
      <c r="N114" s="88"/>
      <c r="O114" s="88"/>
      <c r="P114" s="88"/>
      <c r="Q114" s="88"/>
      <c r="R114" s="88">
        <v>5</v>
      </c>
      <c r="S114" s="88">
        <v>5</v>
      </c>
      <c r="T114" s="88"/>
      <c r="U114" s="88">
        <v>5</v>
      </c>
      <c r="V114" s="88"/>
      <c r="W114" s="88"/>
      <c r="X114" s="88">
        <v>10</v>
      </c>
      <c r="Y114" s="88">
        <v>4</v>
      </c>
      <c r="Z114" s="88"/>
      <c r="AA114" s="88">
        <v>1</v>
      </c>
      <c r="AB114" s="88"/>
      <c r="AC114" s="90">
        <v>5</v>
      </c>
      <c r="AD114" s="67">
        <f t="shared" si="3"/>
        <v>35</v>
      </c>
      <c r="AE114" s="69">
        <v>15.89</v>
      </c>
      <c r="AF114" s="69">
        <f t="shared" si="5"/>
        <v>556.15</v>
      </c>
      <c r="AG114" s="149"/>
    </row>
    <row r="115" spans="1:87" ht="180" customHeight="1" x14ac:dyDescent="0.35">
      <c r="A115" s="130"/>
      <c r="B115" s="85">
        <v>113</v>
      </c>
      <c r="C115" s="64" t="s">
        <v>182</v>
      </c>
      <c r="D115" s="92" t="s">
        <v>185</v>
      </c>
      <c r="E115" s="65" t="s">
        <v>184</v>
      </c>
      <c r="F115" s="65"/>
      <c r="G115" s="64" t="s">
        <v>181</v>
      </c>
      <c r="H115" s="64" t="s">
        <v>6</v>
      </c>
      <c r="I115" s="108"/>
      <c r="J115" s="88" t="s">
        <v>303</v>
      </c>
      <c r="K115" s="88" t="s">
        <v>451</v>
      </c>
      <c r="L115" s="89" t="s">
        <v>302</v>
      </c>
      <c r="M115" s="88"/>
      <c r="N115" s="88"/>
      <c r="O115" s="88"/>
      <c r="P115" s="88"/>
      <c r="Q115" s="88"/>
      <c r="R115" s="88">
        <v>10</v>
      </c>
      <c r="S115" s="88">
        <v>5</v>
      </c>
      <c r="T115" s="88"/>
      <c r="U115" s="88">
        <v>5</v>
      </c>
      <c r="V115" s="88"/>
      <c r="W115" s="88"/>
      <c r="X115" s="88">
        <v>10</v>
      </c>
      <c r="Y115" s="88">
        <v>10</v>
      </c>
      <c r="Z115" s="88"/>
      <c r="AA115" s="88"/>
      <c r="AB115" s="88"/>
      <c r="AC115" s="90">
        <v>5</v>
      </c>
      <c r="AD115" s="67">
        <f t="shared" si="3"/>
        <v>45</v>
      </c>
      <c r="AE115" s="69">
        <v>37.46</v>
      </c>
      <c r="AF115" s="69">
        <f t="shared" si="5"/>
        <v>1685.7</v>
      </c>
      <c r="AG115" s="150"/>
    </row>
    <row r="116" spans="1:87" ht="180" customHeight="1" x14ac:dyDescent="0.35">
      <c r="A116" s="129">
        <v>39</v>
      </c>
      <c r="B116" s="35">
        <v>114</v>
      </c>
      <c r="C116" s="16" t="s">
        <v>186</v>
      </c>
      <c r="D116" s="56" t="s">
        <v>189</v>
      </c>
      <c r="E116" s="36" t="s">
        <v>187</v>
      </c>
      <c r="F116" s="16" t="s">
        <v>188</v>
      </c>
      <c r="G116" s="16" t="s">
        <v>190</v>
      </c>
      <c r="H116" s="16" t="s">
        <v>6</v>
      </c>
      <c r="I116" s="50"/>
      <c r="J116" s="17" t="s">
        <v>323</v>
      </c>
      <c r="K116" s="17" t="s">
        <v>450</v>
      </c>
      <c r="L116" s="82" t="s">
        <v>302</v>
      </c>
      <c r="M116" s="17">
        <v>4</v>
      </c>
      <c r="N116" s="17"/>
      <c r="O116" s="17"/>
      <c r="P116" s="17"/>
      <c r="Q116" s="17"/>
      <c r="R116" s="17">
        <v>4</v>
      </c>
      <c r="S116" s="17">
        <v>3</v>
      </c>
      <c r="T116" s="17">
        <v>2</v>
      </c>
      <c r="U116" s="17">
        <v>4</v>
      </c>
      <c r="V116" s="17">
        <v>2</v>
      </c>
      <c r="W116" s="17">
        <v>10</v>
      </c>
      <c r="X116" s="17">
        <v>20</v>
      </c>
      <c r="Y116" s="17">
        <v>11</v>
      </c>
      <c r="Z116" s="17">
        <v>5</v>
      </c>
      <c r="AA116" s="17"/>
      <c r="AB116" s="17"/>
      <c r="AC116" s="38">
        <v>10</v>
      </c>
      <c r="AD116" s="18">
        <f t="shared" si="3"/>
        <v>75</v>
      </c>
      <c r="AE116" s="39">
        <v>134.19</v>
      </c>
      <c r="AF116" s="39">
        <f t="shared" si="5"/>
        <v>10064.25</v>
      </c>
      <c r="AG116" s="145">
        <f>SUM(AF116:AF119)</f>
        <v>29147.639999999996</v>
      </c>
    </row>
    <row r="117" spans="1:87" ht="180" customHeight="1" x14ac:dyDescent="0.35">
      <c r="A117" s="129"/>
      <c r="B117" s="35">
        <v>115</v>
      </c>
      <c r="C117" s="16" t="s">
        <v>186</v>
      </c>
      <c r="D117" s="56" t="s">
        <v>189</v>
      </c>
      <c r="E117" s="36" t="s">
        <v>187</v>
      </c>
      <c r="F117" s="16" t="s">
        <v>191</v>
      </c>
      <c r="G117" s="16" t="s">
        <v>190</v>
      </c>
      <c r="H117" s="16" t="s">
        <v>6</v>
      </c>
      <c r="I117" s="50"/>
      <c r="J117" s="17" t="s">
        <v>323</v>
      </c>
      <c r="K117" s="17" t="s">
        <v>450</v>
      </c>
      <c r="L117" s="82" t="s">
        <v>241</v>
      </c>
      <c r="M117" s="17"/>
      <c r="N117" s="17"/>
      <c r="O117" s="17"/>
      <c r="P117" s="17"/>
      <c r="Q117" s="17"/>
      <c r="R117" s="17">
        <v>6</v>
      </c>
      <c r="S117" s="17">
        <v>15</v>
      </c>
      <c r="T117" s="17">
        <v>10</v>
      </c>
      <c r="U117" s="17">
        <v>24</v>
      </c>
      <c r="V117" s="17">
        <v>2</v>
      </c>
      <c r="W117" s="17">
        <v>10</v>
      </c>
      <c r="X117" s="17">
        <v>20</v>
      </c>
      <c r="Y117" s="17">
        <v>1</v>
      </c>
      <c r="Z117" s="17">
        <v>7</v>
      </c>
      <c r="AA117" s="17">
        <v>10</v>
      </c>
      <c r="AB117" s="17"/>
      <c r="AC117" s="38">
        <v>10</v>
      </c>
      <c r="AD117" s="18">
        <f t="shared" si="3"/>
        <v>115</v>
      </c>
      <c r="AE117" s="39">
        <v>131.88999999999999</v>
      </c>
      <c r="AF117" s="39">
        <f t="shared" si="5"/>
        <v>15167.349999999999</v>
      </c>
      <c r="AG117" s="146"/>
    </row>
    <row r="118" spans="1:87" ht="180" customHeight="1" x14ac:dyDescent="0.35">
      <c r="A118" s="129"/>
      <c r="B118" s="35">
        <v>116</v>
      </c>
      <c r="C118" s="16" t="s">
        <v>192</v>
      </c>
      <c r="D118" s="60" t="s">
        <v>374</v>
      </c>
      <c r="E118" s="36" t="s">
        <v>193</v>
      </c>
      <c r="F118" s="16" t="s">
        <v>188</v>
      </c>
      <c r="G118" s="16" t="s">
        <v>194</v>
      </c>
      <c r="H118" s="16" t="s">
        <v>6</v>
      </c>
      <c r="I118" s="50"/>
      <c r="J118" s="17" t="s">
        <v>305</v>
      </c>
      <c r="K118" s="17" t="s">
        <v>306</v>
      </c>
      <c r="L118" s="82" t="s">
        <v>302</v>
      </c>
      <c r="M118" s="17"/>
      <c r="N118" s="17"/>
      <c r="O118" s="17"/>
      <c r="P118" s="17"/>
      <c r="Q118" s="17"/>
      <c r="R118" s="17">
        <v>4</v>
      </c>
      <c r="S118" s="17">
        <v>13</v>
      </c>
      <c r="T118" s="17">
        <v>6</v>
      </c>
      <c r="U118" s="17">
        <v>10</v>
      </c>
      <c r="V118" s="17"/>
      <c r="W118" s="17">
        <v>20</v>
      </c>
      <c r="X118" s="17">
        <v>5</v>
      </c>
      <c r="Y118" s="17">
        <v>2</v>
      </c>
      <c r="Z118" s="17">
        <v>5</v>
      </c>
      <c r="AA118" s="16">
        <v>11</v>
      </c>
      <c r="AB118" s="17"/>
      <c r="AC118" s="38"/>
      <c r="AD118" s="18">
        <f t="shared" si="3"/>
        <v>76</v>
      </c>
      <c r="AE118" s="39">
        <v>25.78</v>
      </c>
      <c r="AF118" s="39">
        <f t="shared" si="5"/>
        <v>1959.2800000000002</v>
      </c>
      <c r="AG118" s="146"/>
    </row>
    <row r="119" spans="1:87" ht="180" customHeight="1" x14ac:dyDescent="0.35">
      <c r="A119" s="129"/>
      <c r="B119" s="35">
        <v>117</v>
      </c>
      <c r="C119" s="16" t="s">
        <v>192</v>
      </c>
      <c r="D119" s="60" t="s">
        <v>374</v>
      </c>
      <c r="E119" s="36" t="s">
        <v>193</v>
      </c>
      <c r="F119" s="16" t="s">
        <v>195</v>
      </c>
      <c r="G119" s="16" t="s">
        <v>194</v>
      </c>
      <c r="H119" s="16" t="s">
        <v>6</v>
      </c>
      <c r="I119" s="50"/>
      <c r="J119" s="17" t="s">
        <v>305</v>
      </c>
      <c r="K119" s="17" t="s">
        <v>306</v>
      </c>
      <c r="L119" s="82" t="s">
        <v>302</v>
      </c>
      <c r="M119" s="17"/>
      <c r="N119" s="17"/>
      <c r="O119" s="17">
        <v>5</v>
      </c>
      <c r="P119" s="17"/>
      <c r="Q119" s="17"/>
      <c r="R119" s="17"/>
      <c r="S119" s="17">
        <v>13</v>
      </c>
      <c r="T119" s="17">
        <v>6</v>
      </c>
      <c r="U119" s="17">
        <v>2</v>
      </c>
      <c r="V119" s="17"/>
      <c r="W119" s="17">
        <v>20</v>
      </c>
      <c r="X119" s="17">
        <v>5</v>
      </c>
      <c r="Y119" s="17">
        <v>3</v>
      </c>
      <c r="Z119" s="17">
        <v>7</v>
      </c>
      <c r="AA119" s="16">
        <v>10</v>
      </c>
      <c r="AB119" s="17"/>
      <c r="AC119" s="38"/>
      <c r="AD119" s="18">
        <f t="shared" si="3"/>
        <v>71</v>
      </c>
      <c r="AE119" s="39">
        <v>27.56</v>
      </c>
      <c r="AF119" s="39">
        <f t="shared" si="5"/>
        <v>1956.76</v>
      </c>
      <c r="AG119" s="147"/>
    </row>
    <row r="120" spans="1:87" ht="285.75" customHeight="1" x14ac:dyDescent="0.35">
      <c r="A120" s="130">
        <v>40</v>
      </c>
      <c r="B120" s="85">
        <v>118</v>
      </c>
      <c r="C120" s="64" t="s">
        <v>196</v>
      </c>
      <c r="D120" s="115" t="s">
        <v>497</v>
      </c>
      <c r="E120" s="65" t="s">
        <v>197</v>
      </c>
      <c r="F120" s="65"/>
      <c r="G120" s="64" t="s">
        <v>96</v>
      </c>
      <c r="H120" s="64" t="s">
        <v>6</v>
      </c>
      <c r="I120" s="108"/>
      <c r="J120" s="88" t="s">
        <v>245</v>
      </c>
      <c r="K120" s="88" t="s">
        <v>307</v>
      </c>
      <c r="L120" s="116" t="s">
        <v>308</v>
      </c>
      <c r="M120" s="88"/>
      <c r="N120" s="88"/>
      <c r="O120" s="88"/>
      <c r="P120" s="88"/>
      <c r="Q120" s="88"/>
      <c r="R120" s="88"/>
      <c r="S120" s="88"/>
      <c r="T120" s="88"/>
      <c r="U120" s="88">
        <v>2</v>
      </c>
      <c r="V120" s="88"/>
      <c r="W120" s="88">
        <v>3</v>
      </c>
      <c r="X120" s="88">
        <v>1</v>
      </c>
      <c r="Y120" s="88">
        <v>1</v>
      </c>
      <c r="Z120" s="88">
        <v>1</v>
      </c>
      <c r="AA120" s="88"/>
      <c r="AB120" s="88"/>
      <c r="AC120" s="90"/>
      <c r="AD120" s="67">
        <f t="shared" si="3"/>
        <v>8</v>
      </c>
      <c r="AE120" s="69">
        <v>1585.33</v>
      </c>
      <c r="AF120" s="69">
        <f t="shared" si="5"/>
        <v>12682.64</v>
      </c>
      <c r="AG120" s="148">
        <f>SUM(AF120:AF122)</f>
        <v>19372.960000000003</v>
      </c>
    </row>
    <row r="121" spans="1:87" ht="180" customHeight="1" x14ac:dyDescent="0.35">
      <c r="A121" s="130"/>
      <c r="B121" s="85">
        <v>119</v>
      </c>
      <c r="C121" s="64" t="s">
        <v>198</v>
      </c>
      <c r="D121" s="92" t="s">
        <v>200</v>
      </c>
      <c r="E121" s="65" t="s">
        <v>199</v>
      </c>
      <c r="F121" s="65"/>
      <c r="G121" s="64" t="s">
        <v>96</v>
      </c>
      <c r="H121" s="64" t="s">
        <v>6</v>
      </c>
      <c r="I121" s="108"/>
      <c r="J121" s="88" t="s">
        <v>245</v>
      </c>
      <c r="K121" s="88" t="s">
        <v>309</v>
      </c>
      <c r="L121" s="116" t="s">
        <v>308</v>
      </c>
      <c r="M121" s="88"/>
      <c r="N121" s="88"/>
      <c r="O121" s="88"/>
      <c r="P121" s="88"/>
      <c r="Q121" s="88"/>
      <c r="R121" s="88"/>
      <c r="S121" s="88"/>
      <c r="T121" s="88"/>
      <c r="U121" s="88">
        <v>2</v>
      </c>
      <c r="V121" s="88"/>
      <c r="W121" s="88"/>
      <c r="X121" s="88"/>
      <c r="Y121" s="88">
        <v>1</v>
      </c>
      <c r="Z121" s="88"/>
      <c r="AA121" s="88">
        <v>1</v>
      </c>
      <c r="AB121" s="88"/>
      <c r="AC121" s="90">
        <v>2</v>
      </c>
      <c r="AD121" s="67">
        <f t="shared" si="3"/>
        <v>6</v>
      </c>
      <c r="AE121" s="69">
        <v>1040.68</v>
      </c>
      <c r="AF121" s="69">
        <f t="shared" si="5"/>
        <v>6244.08</v>
      </c>
      <c r="AG121" s="149"/>
    </row>
    <row r="122" spans="1:87" ht="180" customHeight="1" x14ac:dyDescent="0.35">
      <c r="A122" s="130"/>
      <c r="B122" s="85">
        <v>120</v>
      </c>
      <c r="C122" s="64" t="s">
        <v>198</v>
      </c>
      <c r="D122" s="92" t="s">
        <v>498</v>
      </c>
      <c r="E122" s="65" t="s">
        <v>201</v>
      </c>
      <c r="F122" s="65"/>
      <c r="G122" s="117" t="s">
        <v>202</v>
      </c>
      <c r="H122" s="64" t="s">
        <v>6</v>
      </c>
      <c r="I122" s="108"/>
      <c r="J122" s="88">
        <v>5805</v>
      </c>
      <c r="K122" s="88" t="s">
        <v>309</v>
      </c>
      <c r="L122" s="89" t="s">
        <v>241</v>
      </c>
      <c r="M122" s="88"/>
      <c r="N122" s="88"/>
      <c r="O122" s="88"/>
      <c r="P122" s="88"/>
      <c r="Q122" s="88"/>
      <c r="R122" s="88"/>
      <c r="S122" s="88"/>
      <c r="T122" s="88"/>
      <c r="U122" s="88">
        <v>4</v>
      </c>
      <c r="V122" s="88"/>
      <c r="W122" s="88"/>
      <c r="X122" s="88"/>
      <c r="Y122" s="88"/>
      <c r="Z122" s="88"/>
      <c r="AA122" s="88"/>
      <c r="AB122" s="88"/>
      <c r="AC122" s="90"/>
      <c r="AD122" s="67">
        <f t="shared" si="3"/>
        <v>4</v>
      </c>
      <c r="AE122" s="69">
        <v>111.56</v>
      </c>
      <c r="AF122" s="69">
        <f t="shared" si="5"/>
        <v>446.24</v>
      </c>
      <c r="AG122" s="150"/>
    </row>
    <row r="123" spans="1:87" ht="180" customHeight="1" x14ac:dyDescent="0.35">
      <c r="A123" s="19">
        <v>41</v>
      </c>
      <c r="B123" s="35">
        <v>121</v>
      </c>
      <c r="C123" s="51" t="s">
        <v>203</v>
      </c>
      <c r="D123" s="60" t="s">
        <v>499</v>
      </c>
      <c r="E123" s="52" t="s">
        <v>204</v>
      </c>
      <c r="F123" s="36"/>
      <c r="G123" s="16" t="s">
        <v>205</v>
      </c>
      <c r="H123" s="16" t="s">
        <v>6</v>
      </c>
      <c r="I123" s="53"/>
      <c r="J123" s="17" t="s">
        <v>310</v>
      </c>
      <c r="K123" s="17" t="s">
        <v>311</v>
      </c>
      <c r="L123" s="83" t="s">
        <v>589</v>
      </c>
      <c r="M123" s="17"/>
      <c r="N123" s="17">
        <v>210</v>
      </c>
      <c r="O123" s="17"/>
      <c r="P123" s="17">
        <v>14</v>
      </c>
      <c r="Q123" s="17"/>
      <c r="R123" s="17">
        <v>30</v>
      </c>
      <c r="S123" s="17">
        <v>15</v>
      </c>
      <c r="T123" s="17">
        <v>6</v>
      </c>
      <c r="U123" s="17">
        <v>50</v>
      </c>
      <c r="V123" s="17">
        <v>6</v>
      </c>
      <c r="W123" s="17">
        <v>1</v>
      </c>
      <c r="X123" s="17">
        <v>20</v>
      </c>
      <c r="Y123" s="17">
        <v>61</v>
      </c>
      <c r="Z123" s="17">
        <v>2</v>
      </c>
      <c r="AA123" s="17">
        <v>30</v>
      </c>
      <c r="AB123" s="17">
        <v>1</v>
      </c>
      <c r="AC123" s="38">
        <v>28</v>
      </c>
      <c r="AD123" s="54">
        <f t="shared" si="3"/>
        <v>474</v>
      </c>
      <c r="AE123" s="55">
        <v>228.69</v>
      </c>
      <c r="AF123" s="55">
        <f t="shared" si="5"/>
        <v>108399.06</v>
      </c>
      <c r="AG123" s="125">
        <f>AF123</f>
        <v>108399.06</v>
      </c>
    </row>
    <row r="124" spans="1:87" ht="180" customHeight="1" x14ac:dyDescent="0.35">
      <c r="A124" s="85">
        <v>42</v>
      </c>
      <c r="B124" s="85">
        <v>122</v>
      </c>
      <c r="C124" s="118" t="s">
        <v>206</v>
      </c>
      <c r="D124" s="119" t="s">
        <v>500</v>
      </c>
      <c r="E124" s="120" t="s">
        <v>207</v>
      </c>
      <c r="F124" s="65"/>
      <c r="G124" s="64" t="s">
        <v>208</v>
      </c>
      <c r="H124" s="64" t="s">
        <v>6</v>
      </c>
      <c r="I124" s="121"/>
      <c r="J124" s="88" t="s">
        <v>312</v>
      </c>
      <c r="K124" s="88" t="s">
        <v>313</v>
      </c>
      <c r="L124" s="122" t="s">
        <v>589</v>
      </c>
      <c r="M124" s="88">
        <v>4</v>
      </c>
      <c r="N124" s="88">
        <v>210</v>
      </c>
      <c r="O124" s="88"/>
      <c r="P124" s="88">
        <v>8</v>
      </c>
      <c r="Q124" s="88"/>
      <c r="R124" s="88">
        <v>50</v>
      </c>
      <c r="S124" s="88">
        <v>57</v>
      </c>
      <c r="T124" s="88">
        <v>20</v>
      </c>
      <c r="U124" s="88">
        <v>100</v>
      </c>
      <c r="V124" s="88">
        <v>10</v>
      </c>
      <c r="W124" s="88">
        <v>3</v>
      </c>
      <c r="X124" s="88">
        <v>50</v>
      </c>
      <c r="Y124" s="88">
        <v>12</v>
      </c>
      <c r="Z124" s="88">
        <v>32</v>
      </c>
      <c r="AA124" s="88">
        <v>15</v>
      </c>
      <c r="AB124" s="88"/>
      <c r="AC124" s="90">
        <v>28</v>
      </c>
      <c r="AD124" s="123">
        <f t="shared" si="3"/>
        <v>599</v>
      </c>
      <c r="AE124" s="124">
        <v>35.28</v>
      </c>
      <c r="AF124" s="124">
        <f t="shared" si="5"/>
        <v>21132.720000000001</v>
      </c>
      <c r="AG124" s="126">
        <f>AF124</f>
        <v>21132.720000000001</v>
      </c>
    </row>
    <row r="125" spans="1:87" s="8" customFormat="1" ht="254.25" customHeight="1" x14ac:dyDescent="0.35">
      <c r="A125" s="19">
        <v>43</v>
      </c>
      <c r="B125" s="35">
        <v>123</v>
      </c>
      <c r="C125" s="36" t="s">
        <v>210</v>
      </c>
      <c r="D125" s="56" t="s">
        <v>491</v>
      </c>
      <c r="E125" s="36" t="s">
        <v>211</v>
      </c>
      <c r="F125" s="16"/>
      <c r="G125" s="16"/>
      <c r="H125" s="16" t="s">
        <v>212</v>
      </c>
      <c r="I125" s="50"/>
      <c r="J125" s="17" t="s">
        <v>314</v>
      </c>
      <c r="K125" s="17" t="s">
        <v>315</v>
      </c>
      <c r="L125" s="82" t="s">
        <v>248</v>
      </c>
      <c r="M125" s="17">
        <v>2</v>
      </c>
      <c r="N125" s="17">
        <v>1</v>
      </c>
      <c r="O125" s="17"/>
      <c r="P125" s="17">
        <v>13</v>
      </c>
      <c r="Q125" s="17"/>
      <c r="R125" s="17">
        <v>4</v>
      </c>
      <c r="S125" s="17">
        <v>8</v>
      </c>
      <c r="T125" s="17">
        <v>4</v>
      </c>
      <c r="U125" s="17">
        <v>4</v>
      </c>
      <c r="V125" s="17"/>
      <c r="W125" s="17">
        <v>17</v>
      </c>
      <c r="X125" s="17">
        <v>2</v>
      </c>
      <c r="Y125" s="17">
        <v>2</v>
      </c>
      <c r="Z125" s="17">
        <v>21</v>
      </c>
      <c r="AA125" s="17">
        <v>10</v>
      </c>
      <c r="AB125" s="17">
        <v>1</v>
      </c>
      <c r="AC125" s="38">
        <v>8</v>
      </c>
      <c r="AD125" s="18">
        <f t="shared" ref="AD125:AD131" si="6">SUM(M125:AC125)</f>
        <v>97</v>
      </c>
      <c r="AE125" s="39">
        <v>127.74</v>
      </c>
      <c r="AF125" s="39">
        <f t="shared" si="5"/>
        <v>12390.779999999999</v>
      </c>
      <c r="AG125" s="125">
        <f>AF125</f>
        <v>12390.779999999999</v>
      </c>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row>
    <row r="126" spans="1:87" s="11" customFormat="1" ht="147" customHeight="1" x14ac:dyDescent="0.35">
      <c r="A126" s="85">
        <v>44</v>
      </c>
      <c r="B126" s="85">
        <v>124</v>
      </c>
      <c r="C126" s="65" t="s">
        <v>332</v>
      </c>
      <c r="D126" s="92" t="s">
        <v>465</v>
      </c>
      <c r="E126" s="65" t="s">
        <v>333</v>
      </c>
      <c r="F126" s="65"/>
      <c r="G126" s="64"/>
      <c r="H126" s="64"/>
      <c r="I126" s="108"/>
      <c r="J126" s="88" t="s">
        <v>314</v>
      </c>
      <c r="K126" s="88" t="s">
        <v>449</v>
      </c>
      <c r="L126" s="89" t="s">
        <v>248</v>
      </c>
      <c r="M126" s="108"/>
      <c r="N126" s="108"/>
      <c r="O126" s="108"/>
      <c r="P126" s="108"/>
      <c r="Q126" s="108"/>
      <c r="R126" s="108"/>
      <c r="S126" s="108"/>
      <c r="T126" s="108"/>
      <c r="U126" s="108"/>
      <c r="V126" s="108"/>
      <c r="W126" s="88">
        <v>1</v>
      </c>
      <c r="X126" s="108"/>
      <c r="Y126" s="108"/>
      <c r="Z126" s="108"/>
      <c r="AA126" s="108"/>
      <c r="AB126" s="108"/>
      <c r="AC126" s="90"/>
      <c r="AD126" s="67">
        <f t="shared" si="6"/>
        <v>1</v>
      </c>
      <c r="AE126" s="69">
        <v>2783.33</v>
      </c>
      <c r="AF126" s="69">
        <f t="shared" si="5"/>
        <v>2783.33</v>
      </c>
      <c r="AG126" s="126">
        <f>AF126</f>
        <v>2783.33</v>
      </c>
    </row>
    <row r="127" spans="1:87" s="11" customFormat="1" ht="135" customHeight="1" x14ac:dyDescent="0.35">
      <c r="A127" s="19">
        <v>45</v>
      </c>
      <c r="B127" s="35">
        <v>125</v>
      </c>
      <c r="C127" s="36" t="s">
        <v>332</v>
      </c>
      <c r="D127" s="56" t="s">
        <v>466</v>
      </c>
      <c r="E127" s="36" t="s">
        <v>334</v>
      </c>
      <c r="F127" s="36"/>
      <c r="G127" s="16"/>
      <c r="H127" s="16"/>
      <c r="I127" s="50"/>
      <c r="J127" s="17" t="s">
        <v>446</v>
      </c>
      <c r="K127" s="17" t="s">
        <v>447</v>
      </c>
      <c r="L127" s="82" t="s">
        <v>448</v>
      </c>
      <c r="M127" s="50"/>
      <c r="N127" s="50"/>
      <c r="O127" s="50"/>
      <c r="P127" s="50"/>
      <c r="Q127" s="50"/>
      <c r="R127" s="50"/>
      <c r="S127" s="50"/>
      <c r="T127" s="50"/>
      <c r="U127" s="50"/>
      <c r="V127" s="50"/>
      <c r="W127" s="17">
        <v>2</v>
      </c>
      <c r="X127" s="50"/>
      <c r="Y127" s="50"/>
      <c r="Z127" s="50"/>
      <c r="AA127" s="50"/>
      <c r="AB127" s="50"/>
      <c r="AC127" s="38"/>
      <c r="AD127" s="18">
        <f t="shared" si="6"/>
        <v>2</v>
      </c>
      <c r="AE127" s="39">
        <v>232.26</v>
      </c>
      <c r="AF127" s="39">
        <f t="shared" si="5"/>
        <v>464.52</v>
      </c>
      <c r="AG127" s="125">
        <f t="shared" ref="AG127:AG128" si="7">AF127</f>
        <v>464.52</v>
      </c>
    </row>
    <row r="128" spans="1:87" s="11" customFormat="1" ht="165" customHeight="1" x14ac:dyDescent="0.35">
      <c r="A128" s="85">
        <v>46</v>
      </c>
      <c r="B128" s="85">
        <v>126</v>
      </c>
      <c r="C128" s="65" t="s">
        <v>335</v>
      </c>
      <c r="D128" s="92" t="s">
        <v>467</v>
      </c>
      <c r="E128" s="65" t="s">
        <v>336</v>
      </c>
      <c r="F128" s="65"/>
      <c r="G128" s="64"/>
      <c r="H128" s="64"/>
      <c r="I128" s="108"/>
      <c r="J128" s="88" t="s">
        <v>245</v>
      </c>
      <c r="K128" s="64" t="s">
        <v>488</v>
      </c>
      <c r="L128" s="89" t="s">
        <v>241</v>
      </c>
      <c r="M128" s="108"/>
      <c r="N128" s="108"/>
      <c r="O128" s="108"/>
      <c r="P128" s="108"/>
      <c r="Q128" s="108"/>
      <c r="R128" s="108"/>
      <c r="S128" s="108"/>
      <c r="T128" s="108"/>
      <c r="U128" s="108"/>
      <c r="V128" s="108"/>
      <c r="W128" s="88">
        <v>4</v>
      </c>
      <c r="X128" s="108"/>
      <c r="Y128" s="108"/>
      <c r="Z128" s="108"/>
      <c r="AA128" s="108"/>
      <c r="AB128" s="108"/>
      <c r="AC128" s="90"/>
      <c r="AD128" s="67">
        <f t="shared" si="6"/>
        <v>4</v>
      </c>
      <c r="AE128" s="69">
        <v>1274.52</v>
      </c>
      <c r="AF128" s="69">
        <f t="shared" si="5"/>
        <v>5098.08</v>
      </c>
      <c r="AG128" s="126">
        <f t="shared" si="7"/>
        <v>5098.08</v>
      </c>
    </row>
    <row r="129" spans="1:33" s="11" customFormat="1" ht="288" customHeight="1" x14ac:dyDescent="0.35">
      <c r="A129" s="129">
        <v>47</v>
      </c>
      <c r="B129" s="35">
        <v>127</v>
      </c>
      <c r="C129" s="36" t="s">
        <v>337</v>
      </c>
      <c r="D129" s="56" t="s">
        <v>468</v>
      </c>
      <c r="E129" s="36" t="s">
        <v>338</v>
      </c>
      <c r="F129" s="36"/>
      <c r="G129" s="16" t="s">
        <v>339</v>
      </c>
      <c r="H129" s="16"/>
      <c r="I129" s="50"/>
      <c r="J129" s="17" t="s">
        <v>444</v>
      </c>
      <c r="K129" s="17" t="s">
        <v>486</v>
      </c>
      <c r="L129" s="82" t="s">
        <v>241</v>
      </c>
      <c r="M129" s="50"/>
      <c r="N129" s="50"/>
      <c r="O129" s="50"/>
      <c r="P129" s="50"/>
      <c r="Q129" s="50"/>
      <c r="R129" s="50"/>
      <c r="S129" s="50"/>
      <c r="T129" s="50"/>
      <c r="U129" s="50"/>
      <c r="V129" s="50"/>
      <c r="W129" s="17">
        <v>2</v>
      </c>
      <c r="X129" s="50"/>
      <c r="Y129" s="50"/>
      <c r="Z129" s="50"/>
      <c r="AA129" s="50"/>
      <c r="AB129" s="50"/>
      <c r="AC129" s="38"/>
      <c r="AD129" s="18">
        <f t="shared" si="6"/>
        <v>2</v>
      </c>
      <c r="AE129" s="39">
        <v>3245.49</v>
      </c>
      <c r="AF129" s="39">
        <f t="shared" si="5"/>
        <v>6490.98</v>
      </c>
      <c r="AG129" s="145">
        <f>SUM(AF129:AF130)</f>
        <v>8599.36</v>
      </c>
    </row>
    <row r="130" spans="1:33" s="11" customFormat="1" ht="180" x14ac:dyDescent="0.35">
      <c r="A130" s="129"/>
      <c r="B130" s="35">
        <v>128</v>
      </c>
      <c r="C130" s="36" t="s">
        <v>337</v>
      </c>
      <c r="D130" s="56" t="s">
        <v>469</v>
      </c>
      <c r="E130" s="36" t="s">
        <v>340</v>
      </c>
      <c r="F130" s="36" t="s">
        <v>464</v>
      </c>
      <c r="G130" s="16" t="s">
        <v>341</v>
      </c>
      <c r="H130" s="16" t="s">
        <v>342</v>
      </c>
      <c r="I130" s="50"/>
      <c r="J130" s="17" t="s">
        <v>278</v>
      </c>
      <c r="K130" s="17" t="s">
        <v>487</v>
      </c>
      <c r="L130" s="82" t="s">
        <v>241</v>
      </c>
      <c r="M130" s="50"/>
      <c r="N130" s="50"/>
      <c r="O130" s="50"/>
      <c r="P130" s="50"/>
      <c r="Q130" s="50"/>
      <c r="R130" s="50"/>
      <c r="S130" s="50"/>
      <c r="T130" s="50"/>
      <c r="U130" s="50"/>
      <c r="V130" s="50"/>
      <c r="W130" s="17">
        <v>2</v>
      </c>
      <c r="X130" s="50"/>
      <c r="Y130" s="50"/>
      <c r="Z130" s="50"/>
      <c r="AA130" s="50"/>
      <c r="AB130" s="50"/>
      <c r="AC130" s="38"/>
      <c r="AD130" s="18">
        <f t="shared" si="6"/>
        <v>2</v>
      </c>
      <c r="AE130" s="39">
        <v>1054.19</v>
      </c>
      <c r="AF130" s="39">
        <f t="shared" si="5"/>
        <v>2108.38</v>
      </c>
      <c r="AG130" s="147"/>
    </row>
    <row r="131" spans="1:33" s="11" customFormat="1" ht="199.5" customHeight="1" x14ac:dyDescent="0.35">
      <c r="A131" s="85">
        <v>48</v>
      </c>
      <c r="B131" s="85">
        <v>129</v>
      </c>
      <c r="C131" s="65" t="s">
        <v>343</v>
      </c>
      <c r="D131" s="92" t="s">
        <v>344</v>
      </c>
      <c r="E131" s="65" t="s">
        <v>345</v>
      </c>
      <c r="F131" s="65" t="s">
        <v>346</v>
      </c>
      <c r="G131" s="64" t="s">
        <v>341</v>
      </c>
      <c r="H131" s="64" t="s">
        <v>347</v>
      </c>
      <c r="I131" s="108"/>
      <c r="J131" s="88" t="s">
        <v>240</v>
      </c>
      <c r="K131" s="88" t="s">
        <v>445</v>
      </c>
      <c r="L131" s="89" t="s">
        <v>241</v>
      </c>
      <c r="M131" s="108"/>
      <c r="N131" s="108"/>
      <c r="O131" s="108"/>
      <c r="P131" s="108"/>
      <c r="Q131" s="108"/>
      <c r="R131" s="108"/>
      <c r="S131" s="108"/>
      <c r="T131" s="108"/>
      <c r="U131" s="108"/>
      <c r="V131" s="108"/>
      <c r="W131" s="108"/>
      <c r="X131" s="108"/>
      <c r="Y131" s="108"/>
      <c r="Z131" s="108"/>
      <c r="AA131" s="108"/>
      <c r="AB131" s="108"/>
      <c r="AC131" s="90">
        <v>20</v>
      </c>
      <c r="AD131" s="67">
        <f t="shared" si="6"/>
        <v>20</v>
      </c>
      <c r="AE131" s="69">
        <v>156.01</v>
      </c>
      <c r="AF131" s="69">
        <f t="shared" ref="AF131" si="8">AE131*AD131</f>
        <v>3120.2</v>
      </c>
      <c r="AG131" s="126">
        <f>AF131</f>
        <v>3120.2</v>
      </c>
    </row>
    <row r="132" spans="1:33" s="11" customFormat="1" ht="57.75" customHeight="1" x14ac:dyDescent="0.35">
      <c r="A132" s="20"/>
      <c r="B132" s="20"/>
      <c r="C132" s="9"/>
      <c r="D132" s="33"/>
      <c r="E132" s="9"/>
      <c r="F132" s="9"/>
      <c r="G132" s="10"/>
      <c r="H132" s="10"/>
      <c r="J132" s="13"/>
      <c r="K132" s="13"/>
      <c r="L132" s="13"/>
      <c r="W132" s="13"/>
      <c r="AC132" s="27"/>
      <c r="AE132" s="12"/>
      <c r="AF132" s="62" t="s">
        <v>442</v>
      </c>
      <c r="AG132" s="127">
        <f>SUM(AG3:AG131)</f>
        <v>592444.0299999998</v>
      </c>
    </row>
    <row r="133" spans="1:33" s="11" customFormat="1" ht="33.5" x14ac:dyDescent="0.35">
      <c r="A133" s="20"/>
      <c r="B133" s="20"/>
      <c r="C133" s="9"/>
      <c r="D133" s="33"/>
      <c r="E133" s="9"/>
      <c r="F133" s="9"/>
      <c r="G133" s="10"/>
      <c r="H133" s="10"/>
      <c r="J133" s="13"/>
      <c r="K133" s="13"/>
      <c r="L133" s="32"/>
      <c r="W133" s="13"/>
      <c r="AC133" s="27"/>
      <c r="AE133" s="12"/>
      <c r="AF133" s="13"/>
      <c r="AG133" s="128"/>
    </row>
    <row r="134" spans="1:33" s="11" customFormat="1" ht="33.5" x14ac:dyDescent="0.35">
      <c r="A134" s="20"/>
      <c r="B134" s="20"/>
      <c r="C134" s="9"/>
      <c r="D134" s="33"/>
      <c r="E134" s="9"/>
      <c r="F134" s="9"/>
      <c r="G134" s="10"/>
      <c r="H134" s="10"/>
      <c r="J134" s="13"/>
      <c r="K134" s="13"/>
      <c r="L134" s="32"/>
      <c r="W134" s="13"/>
      <c r="AC134" s="27"/>
      <c r="AE134" s="12"/>
      <c r="AF134" s="13"/>
      <c r="AG134" s="128"/>
    </row>
    <row r="135" spans="1:33" s="11" customFormat="1" ht="33.5" x14ac:dyDescent="0.35">
      <c r="A135" s="20"/>
      <c r="B135" s="20"/>
      <c r="C135" s="9"/>
      <c r="D135" s="33"/>
      <c r="E135" s="9"/>
      <c r="F135" s="9"/>
      <c r="G135" s="10"/>
      <c r="H135" s="10"/>
      <c r="J135" s="13"/>
      <c r="K135" s="13"/>
      <c r="L135" s="32"/>
      <c r="W135" s="13"/>
      <c r="AC135" s="27"/>
      <c r="AE135" s="12"/>
      <c r="AF135" s="13"/>
      <c r="AG135" s="128"/>
    </row>
    <row r="136" spans="1:33" s="11" customFormat="1" x14ac:dyDescent="0.35">
      <c r="A136" s="20"/>
      <c r="B136" s="20"/>
      <c r="C136" s="9"/>
      <c r="D136" s="33"/>
      <c r="E136" s="9"/>
      <c r="F136" s="9"/>
      <c r="G136" s="10"/>
      <c r="H136" s="10"/>
      <c r="J136" s="13"/>
      <c r="K136" s="13"/>
      <c r="L136" s="30"/>
      <c r="W136" s="13"/>
      <c r="AC136" s="27"/>
      <c r="AE136" s="12"/>
      <c r="AF136" s="13"/>
      <c r="AG136" s="128"/>
    </row>
    <row r="137" spans="1:33" s="11" customFormat="1" x14ac:dyDescent="0.35">
      <c r="A137" s="20"/>
      <c r="B137" s="20"/>
      <c r="C137" s="9"/>
      <c r="D137" s="33"/>
      <c r="E137" s="9"/>
      <c r="F137" s="9"/>
      <c r="G137" s="10"/>
      <c r="H137" s="10"/>
      <c r="J137" s="13"/>
      <c r="K137" s="13"/>
      <c r="L137" s="30"/>
      <c r="W137" s="13"/>
      <c r="AC137" s="27"/>
      <c r="AE137" s="12"/>
      <c r="AF137" s="13"/>
      <c r="AG137" s="128"/>
    </row>
    <row r="138" spans="1:33" s="11" customFormat="1" x14ac:dyDescent="0.35">
      <c r="A138" s="20"/>
      <c r="B138" s="20"/>
      <c r="C138" s="9"/>
      <c r="D138" s="33"/>
      <c r="E138" s="9"/>
      <c r="F138" s="9"/>
      <c r="G138" s="10"/>
      <c r="H138" s="10"/>
      <c r="J138" s="13"/>
      <c r="K138" s="13"/>
      <c r="L138" s="30"/>
      <c r="W138" s="13"/>
      <c r="AC138" s="27"/>
      <c r="AE138" s="12"/>
      <c r="AF138" s="13"/>
      <c r="AG138" s="128"/>
    </row>
    <row r="139" spans="1:33" s="11" customFormat="1" x14ac:dyDescent="0.35">
      <c r="A139" s="20"/>
      <c r="B139" s="20"/>
      <c r="C139" s="9"/>
      <c r="D139" s="33"/>
      <c r="E139" s="9"/>
      <c r="F139" s="9"/>
      <c r="G139" s="10"/>
      <c r="H139" s="10"/>
      <c r="J139" s="13"/>
      <c r="K139" s="13"/>
      <c r="L139" s="30"/>
      <c r="W139" s="13"/>
      <c r="AC139" s="27"/>
      <c r="AE139" s="12"/>
      <c r="AF139" s="13"/>
      <c r="AG139" s="128"/>
    </row>
    <row r="140" spans="1:33" s="11" customFormat="1" x14ac:dyDescent="0.35">
      <c r="A140" s="20"/>
      <c r="B140" s="20"/>
      <c r="C140" s="9"/>
      <c r="D140" s="33"/>
      <c r="E140" s="9"/>
      <c r="F140" s="9"/>
      <c r="G140" s="10"/>
      <c r="H140" s="10"/>
      <c r="J140" s="13"/>
      <c r="K140" s="13"/>
      <c r="L140" s="30"/>
      <c r="W140" s="13"/>
      <c r="AC140" s="27"/>
      <c r="AE140" s="12"/>
      <c r="AF140" s="13"/>
      <c r="AG140" s="128"/>
    </row>
    <row r="141" spans="1:33" s="11" customFormat="1" x14ac:dyDescent="0.35">
      <c r="A141" s="20"/>
      <c r="B141" s="20"/>
      <c r="C141" s="9"/>
      <c r="D141" s="33"/>
      <c r="E141" s="9"/>
      <c r="F141" s="9"/>
      <c r="G141" s="10"/>
      <c r="H141" s="10"/>
      <c r="J141" s="13"/>
      <c r="K141" s="13"/>
      <c r="L141" s="30"/>
      <c r="W141" s="13"/>
      <c r="AC141" s="27"/>
      <c r="AE141" s="12"/>
      <c r="AF141" s="13"/>
      <c r="AG141" s="128"/>
    </row>
    <row r="142" spans="1:33" s="11" customFormat="1" x14ac:dyDescent="0.35">
      <c r="A142" s="20"/>
      <c r="B142" s="20"/>
      <c r="C142" s="9"/>
      <c r="D142" s="33"/>
      <c r="E142" s="9"/>
      <c r="F142" s="9"/>
      <c r="G142" s="10"/>
      <c r="H142" s="10"/>
      <c r="J142" s="13"/>
      <c r="K142" s="13"/>
      <c r="L142" s="30"/>
      <c r="W142" s="13"/>
      <c r="AC142" s="27"/>
      <c r="AE142" s="12"/>
      <c r="AF142" s="13"/>
      <c r="AG142" s="128"/>
    </row>
    <row r="143" spans="1:33" s="11" customFormat="1" x14ac:dyDescent="0.35">
      <c r="A143" s="20"/>
      <c r="B143" s="20"/>
      <c r="C143" s="9"/>
      <c r="D143" s="33"/>
      <c r="E143" s="9"/>
      <c r="F143" s="9"/>
      <c r="G143" s="10"/>
      <c r="H143" s="10"/>
      <c r="J143" s="13"/>
      <c r="K143" s="13"/>
      <c r="L143" s="30"/>
      <c r="W143" s="13"/>
      <c r="AC143" s="27"/>
      <c r="AE143" s="12"/>
      <c r="AF143" s="13"/>
      <c r="AG143" s="128"/>
    </row>
    <row r="144" spans="1:33" s="11" customFormat="1" x14ac:dyDescent="0.35">
      <c r="A144" s="20"/>
      <c r="B144" s="20"/>
      <c r="C144" s="9"/>
      <c r="D144" s="33"/>
      <c r="E144" s="9"/>
      <c r="F144" s="9"/>
      <c r="G144" s="10"/>
      <c r="H144" s="10"/>
      <c r="J144" s="13"/>
      <c r="K144" s="13"/>
      <c r="L144" s="30"/>
      <c r="W144" s="13"/>
      <c r="AC144" s="27"/>
      <c r="AE144" s="12"/>
      <c r="AF144" s="13"/>
      <c r="AG144" s="128"/>
    </row>
    <row r="145" spans="1:33" s="11" customFormat="1" x14ac:dyDescent="0.35">
      <c r="A145" s="20"/>
      <c r="B145" s="20"/>
      <c r="C145" s="9"/>
      <c r="D145" s="33"/>
      <c r="E145" s="9"/>
      <c r="F145" s="9"/>
      <c r="G145" s="10"/>
      <c r="H145" s="10"/>
      <c r="J145" s="13"/>
      <c r="K145" s="13"/>
      <c r="L145" s="30"/>
      <c r="W145" s="13"/>
      <c r="AC145" s="27"/>
      <c r="AE145" s="12"/>
      <c r="AF145" s="13"/>
      <c r="AG145" s="128"/>
    </row>
    <row r="146" spans="1:33" s="11" customFormat="1" x14ac:dyDescent="0.35">
      <c r="A146" s="20"/>
      <c r="B146" s="20"/>
      <c r="C146" s="9"/>
      <c r="D146" s="33"/>
      <c r="E146" s="9"/>
      <c r="F146" s="9"/>
      <c r="G146" s="10"/>
      <c r="H146" s="10"/>
      <c r="J146" s="13"/>
      <c r="K146" s="13"/>
      <c r="L146" s="30"/>
      <c r="W146" s="13"/>
      <c r="AC146" s="27"/>
      <c r="AE146" s="12"/>
      <c r="AF146" s="13"/>
      <c r="AG146" s="128"/>
    </row>
    <row r="147" spans="1:33" s="11" customFormat="1" x14ac:dyDescent="0.35">
      <c r="A147" s="20"/>
      <c r="B147" s="20"/>
      <c r="C147" s="9"/>
      <c r="D147" s="33"/>
      <c r="E147" s="9"/>
      <c r="F147" s="9"/>
      <c r="G147" s="10"/>
      <c r="H147" s="10"/>
      <c r="J147" s="13"/>
      <c r="K147" s="13"/>
      <c r="L147" s="30"/>
      <c r="W147" s="13"/>
      <c r="AC147" s="27"/>
      <c r="AE147" s="12"/>
      <c r="AF147" s="13"/>
      <c r="AG147" s="128"/>
    </row>
    <row r="148" spans="1:33" s="11" customFormat="1" x14ac:dyDescent="0.35">
      <c r="A148" s="20"/>
      <c r="B148" s="20"/>
      <c r="C148" s="9"/>
      <c r="D148" s="33"/>
      <c r="E148" s="9"/>
      <c r="F148" s="9"/>
      <c r="G148" s="10"/>
      <c r="H148" s="10"/>
      <c r="J148" s="13"/>
      <c r="K148" s="13"/>
      <c r="L148" s="30"/>
      <c r="W148" s="13"/>
      <c r="AC148" s="27"/>
      <c r="AE148" s="12"/>
      <c r="AF148" s="13"/>
      <c r="AG148" s="128"/>
    </row>
    <row r="149" spans="1:33" s="11" customFormat="1" x14ac:dyDescent="0.35">
      <c r="A149" s="20"/>
      <c r="B149" s="20"/>
      <c r="C149" s="9"/>
      <c r="D149" s="33"/>
      <c r="E149" s="9"/>
      <c r="F149" s="9"/>
      <c r="G149" s="10"/>
      <c r="H149" s="10"/>
      <c r="J149" s="13"/>
      <c r="K149" s="13"/>
      <c r="L149" s="30"/>
      <c r="W149" s="13"/>
      <c r="AC149" s="27"/>
      <c r="AE149" s="12"/>
      <c r="AF149" s="13"/>
      <c r="AG149" s="128"/>
    </row>
    <row r="150" spans="1:33" s="11" customFormat="1" x14ac:dyDescent="0.35">
      <c r="A150" s="20"/>
      <c r="B150" s="20"/>
      <c r="C150" s="9"/>
      <c r="D150" s="33"/>
      <c r="E150" s="9"/>
      <c r="F150" s="9"/>
      <c r="G150" s="10"/>
      <c r="H150" s="10"/>
      <c r="J150" s="13"/>
      <c r="K150" s="13"/>
      <c r="L150" s="30"/>
      <c r="W150" s="13"/>
      <c r="AC150" s="27"/>
      <c r="AE150" s="12"/>
      <c r="AF150" s="13"/>
      <c r="AG150" s="128"/>
    </row>
    <row r="151" spans="1:33" s="11" customFormat="1" x14ac:dyDescent="0.35">
      <c r="A151" s="20"/>
      <c r="B151" s="20"/>
      <c r="C151" s="9"/>
      <c r="D151" s="33"/>
      <c r="E151" s="9"/>
      <c r="F151" s="9"/>
      <c r="G151" s="10"/>
      <c r="H151" s="10"/>
      <c r="J151" s="13"/>
      <c r="K151" s="13"/>
      <c r="L151" s="30"/>
      <c r="W151" s="13"/>
      <c r="AC151" s="27"/>
      <c r="AE151" s="12"/>
      <c r="AF151" s="13"/>
      <c r="AG151" s="128"/>
    </row>
    <row r="152" spans="1:33" s="11" customFormat="1" x14ac:dyDescent="0.35">
      <c r="A152" s="20"/>
      <c r="B152" s="20"/>
      <c r="C152" s="9"/>
      <c r="D152" s="33"/>
      <c r="E152" s="9"/>
      <c r="F152" s="9"/>
      <c r="G152" s="10"/>
      <c r="H152" s="10"/>
      <c r="J152" s="13"/>
      <c r="K152" s="13"/>
      <c r="L152" s="30"/>
      <c r="W152" s="13"/>
      <c r="AC152" s="27"/>
      <c r="AE152" s="12"/>
      <c r="AF152" s="13"/>
      <c r="AG152" s="128"/>
    </row>
    <row r="153" spans="1:33" s="11" customFormat="1" x14ac:dyDescent="0.35">
      <c r="A153" s="20"/>
      <c r="B153" s="20"/>
      <c r="C153" s="9"/>
      <c r="D153" s="33"/>
      <c r="E153" s="9"/>
      <c r="F153" s="9"/>
      <c r="G153" s="10"/>
      <c r="H153" s="10"/>
      <c r="J153" s="13"/>
      <c r="K153" s="13"/>
      <c r="L153" s="30"/>
      <c r="W153" s="13"/>
      <c r="AC153" s="27"/>
      <c r="AE153" s="12"/>
      <c r="AF153" s="13"/>
      <c r="AG153" s="128"/>
    </row>
    <row r="154" spans="1:33" s="11" customFormat="1" x14ac:dyDescent="0.35">
      <c r="A154" s="20"/>
      <c r="B154" s="20"/>
      <c r="C154" s="9"/>
      <c r="D154" s="33"/>
      <c r="E154" s="9"/>
      <c r="F154" s="9"/>
      <c r="G154" s="10"/>
      <c r="H154" s="10"/>
      <c r="J154" s="13"/>
      <c r="K154" s="13"/>
      <c r="L154" s="30"/>
      <c r="W154" s="13"/>
      <c r="AC154" s="27"/>
      <c r="AE154" s="12"/>
      <c r="AF154" s="13"/>
      <c r="AG154" s="128"/>
    </row>
    <row r="155" spans="1:33" s="11" customFormat="1" x14ac:dyDescent="0.35">
      <c r="A155" s="20"/>
      <c r="B155" s="20"/>
      <c r="C155" s="9"/>
      <c r="D155" s="33"/>
      <c r="E155" s="9"/>
      <c r="F155" s="9"/>
      <c r="G155" s="10"/>
      <c r="H155" s="10"/>
      <c r="J155" s="13"/>
      <c r="K155" s="13"/>
      <c r="L155" s="30"/>
      <c r="W155" s="13"/>
      <c r="AC155" s="27"/>
      <c r="AE155" s="12"/>
      <c r="AF155" s="13"/>
      <c r="AG155" s="128"/>
    </row>
    <row r="156" spans="1:33" s="11" customFormat="1" x14ac:dyDescent="0.35">
      <c r="A156" s="20"/>
      <c r="B156" s="20"/>
      <c r="C156" s="9"/>
      <c r="D156" s="33"/>
      <c r="E156" s="9"/>
      <c r="F156" s="9"/>
      <c r="G156" s="10"/>
      <c r="H156" s="10"/>
      <c r="J156" s="13"/>
      <c r="K156" s="13"/>
      <c r="L156" s="30"/>
      <c r="W156" s="13"/>
      <c r="AC156" s="27"/>
      <c r="AE156" s="12"/>
      <c r="AF156" s="13"/>
      <c r="AG156" s="128"/>
    </row>
    <row r="157" spans="1:33" s="11" customFormat="1" x14ac:dyDescent="0.35">
      <c r="A157" s="20"/>
      <c r="B157" s="20"/>
      <c r="C157" s="9"/>
      <c r="D157" s="33"/>
      <c r="E157" s="9"/>
      <c r="F157" s="9"/>
      <c r="G157" s="10"/>
      <c r="H157" s="10"/>
      <c r="J157" s="13"/>
      <c r="K157" s="13"/>
      <c r="L157" s="30"/>
      <c r="W157" s="13"/>
      <c r="AC157" s="27"/>
      <c r="AE157" s="12"/>
      <c r="AF157" s="13"/>
      <c r="AG157" s="128"/>
    </row>
    <row r="158" spans="1:33" s="11" customFormat="1" x14ac:dyDescent="0.35">
      <c r="A158" s="20"/>
      <c r="B158" s="20"/>
      <c r="C158" s="9"/>
      <c r="D158" s="33"/>
      <c r="E158" s="9"/>
      <c r="F158" s="9"/>
      <c r="G158" s="10"/>
      <c r="H158" s="10"/>
      <c r="J158" s="13"/>
      <c r="K158" s="13"/>
      <c r="L158" s="30"/>
      <c r="W158" s="13"/>
      <c r="AC158" s="27"/>
      <c r="AE158" s="12"/>
      <c r="AF158" s="13"/>
      <c r="AG158" s="128"/>
    </row>
    <row r="159" spans="1:33" s="11" customFormat="1" x14ac:dyDescent="0.35">
      <c r="A159" s="20"/>
      <c r="B159" s="20"/>
      <c r="C159" s="9"/>
      <c r="D159" s="33"/>
      <c r="E159" s="9"/>
      <c r="F159" s="9"/>
      <c r="G159" s="10"/>
      <c r="H159" s="10"/>
      <c r="J159" s="13"/>
      <c r="K159" s="13"/>
      <c r="L159" s="30"/>
      <c r="W159" s="13"/>
      <c r="AC159" s="27"/>
      <c r="AE159" s="12"/>
      <c r="AF159" s="13"/>
      <c r="AG159" s="128"/>
    </row>
    <row r="160" spans="1:33" s="11" customFormat="1" x14ac:dyDescent="0.35">
      <c r="A160" s="20"/>
      <c r="B160" s="20"/>
      <c r="C160" s="9"/>
      <c r="D160" s="33"/>
      <c r="E160" s="9"/>
      <c r="F160" s="9"/>
      <c r="G160" s="10"/>
      <c r="H160" s="10"/>
      <c r="J160" s="13"/>
      <c r="K160" s="13"/>
      <c r="L160" s="30"/>
      <c r="W160" s="13"/>
      <c r="AC160" s="27"/>
      <c r="AE160" s="12"/>
      <c r="AF160" s="13"/>
      <c r="AG160" s="128"/>
    </row>
    <row r="161" spans="1:33" s="11" customFormat="1" x14ac:dyDescent="0.35">
      <c r="A161" s="20"/>
      <c r="B161" s="20"/>
      <c r="C161" s="9"/>
      <c r="D161" s="33"/>
      <c r="E161" s="9"/>
      <c r="F161" s="9"/>
      <c r="G161" s="10"/>
      <c r="H161" s="10"/>
      <c r="J161" s="13"/>
      <c r="K161" s="13"/>
      <c r="L161" s="30"/>
      <c r="W161" s="13"/>
      <c r="AC161" s="27"/>
      <c r="AE161" s="12"/>
      <c r="AF161" s="13"/>
      <c r="AG161" s="128"/>
    </row>
    <row r="162" spans="1:33" s="11" customFormat="1" x14ac:dyDescent="0.35">
      <c r="A162" s="20"/>
      <c r="B162" s="20"/>
      <c r="C162" s="9"/>
      <c r="D162" s="33"/>
      <c r="E162" s="9"/>
      <c r="F162" s="9"/>
      <c r="G162" s="10"/>
      <c r="H162" s="10"/>
      <c r="J162" s="13"/>
      <c r="K162" s="13"/>
      <c r="L162" s="30"/>
      <c r="W162" s="13"/>
      <c r="AC162" s="27"/>
      <c r="AE162" s="12"/>
      <c r="AF162" s="13"/>
      <c r="AG162" s="128"/>
    </row>
    <row r="163" spans="1:33" s="11" customFormat="1" x14ac:dyDescent="0.35">
      <c r="A163" s="20"/>
      <c r="B163" s="20"/>
      <c r="C163" s="9"/>
      <c r="D163" s="33"/>
      <c r="E163" s="9"/>
      <c r="F163" s="9"/>
      <c r="G163" s="10"/>
      <c r="H163" s="10"/>
      <c r="J163" s="13"/>
      <c r="K163" s="13"/>
      <c r="L163" s="30"/>
      <c r="W163" s="13"/>
      <c r="AC163" s="27"/>
      <c r="AE163" s="12"/>
      <c r="AF163" s="13"/>
      <c r="AG163" s="128"/>
    </row>
    <row r="164" spans="1:33" s="11" customFormat="1" x14ac:dyDescent="0.35">
      <c r="A164" s="20"/>
      <c r="B164" s="20"/>
      <c r="C164" s="9"/>
      <c r="D164" s="33"/>
      <c r="E164" s="9"/>
      <c r="F164" s="9"/>
      <c r="G164" s="10"/>
      <c r="H164" s="10"/>
      <c r="J164" s="13"/>
      <c r="K164" s="13"/>
      <c r="L164" s="30"/>
      <c r="W164" s="13"/>
      <c r="AC164" s="27"/>
      <c r="AE164" s="12"/>
      <c r="AF164" s="13"/>
      <c r="AG164" s="128"/>
    </row>
    <row r="165" spans="1:33" s="11" customFormat="1" x14ac:dyDescent="0.35">
      <c r="A165" s="20"/>
      <c r="B165" s="20"/>
      <c r="C165" s="9"/>
      <c r="D165" s="33"/>
      <c r="E165" s="9"/>
      <c r="F165" s="9"/>
      <c r="G165" s="10"/>
      <c r="H165" s="10"/>
      <c r="J165" s="13"/>
      <c r="K165" s="13"/>
      <c r="L165" s="30"/>
      <c r="W165" s="13"/>
      <c r="AC165" s="27"/>
      <c r="AE165" s="12"/>
      <c r="AF165" s="13"/>
      <c r="AG165" s="128"/>
    </row>
    <row r="166" spans="1:33" s="11" customFormat="1" x14ac:dyDescent="0.35">
      <c r="A166" s="20"/>
      <c r="B166" s="20"/>
      <c r="C166" s="9"/>
      <c r="D166" s="33"/>
      <c r="E166" s="9"/>
      <c r="F166" s="9"/>
      <c r="G166" s="10"/>
      <c r="H166" s="10"/>
      <c r="J166" s="13"/>
      <c r="K166" s="13"/>
      <c r="L166" s="30"/>
      <c r="W166" s="13"/>
      <c r="AC166" s="27"/>
      <c r="AE166" s="12"/>
      <c r="AF166" s="13"/>
      <c r="AG166" s="128"/>
    </row>
    <row r="167" spans="1:33" s="11" customFormat="1" x14ac:dyDescent="0.35">
      <c r="A167" s="20"/>
      <c r="B167" s="20"/>
      <c r="C167" s="9"/>
      <c r="D167" s="33"/>
      <c r="E167" s="9"/>
      <c r="F167" s="9"/>
      <c r="G167" s="10"/>
      <c r="H167" s="10"/>
      <c r="J167" s="13"/>
      <c r="K167" s="13"/>
      <c r="L167" s="30"/>
      <c r="W167" s="13"/>
      <c r="AC167" s="27"/>
      <c r="AE167" s="12"/>
      <c r="AF167" s="13"/>
      <c r="AG167" s="128"/>
    </row>
    <row r="168" spans="1:33" s="11" customFormat="1" x14ac:dyDescent="0.35">
      <c r="A168" s="20"/>
      <c r="B168" s="20"/>
      <c r="C168" s="9"/>
      <c r="D168" s="33"/>
      <c r="E168" s="9"/>
      <c r="F168" s="9"/>
      <c r="G168" s="10"/>
      <c r="H168" s="10"/>
      <c r="J168" s="13"/>
      <c r="K168" s="13"/>
      <c r="L168" s="30"/>
      <c r="W168" s="13"/>
      <c r="AC168" s="27"/>
      <c r="AE168" s="12"/>
      <c r="AF168" s="13"/>
      <c r="AG168" s="128"/>
    </row>
    <row r="169" spans="1:33" s="11" customFormat="1" x14ac:dyDescent="0.35">
      <c r="A169" s="20"/>
      <c r="B169" s="20"/>
      <c r="C169" s="9"/>
      <c r="D169" s="33"/>
      <c r="E169" s="9"/>
      <c r="F169" s="9"/>
      <c r="G169" s="10"/>
      <c r="H169" s="10"/>
      <c r="J169" s="13"/>
      <c r="K169" s="13"/>
      <c r="L169" s="30"/>
      <c r="W169" s="13"/>
      <c r="AC169" s="27"/>
      <c r="AE169" s="12"/>
      <c r="AF169" s="13"/>
      <c r="AG169" s="128"/>
    </row>
    <row r="170" spans="1:33" s="11" customFormat="1" x14ac:dyDescent="0.35">
      <c r="A170" s="20"/>
      <c r="B170" s="20"/>
      <c r="C170" s="9"/>
      <c r="D170" s="33"/>
      <c r="E170" s="9"/>
      <c r="F170" s="9"/>
      <c r="G170" s="10"/>
      <c r="H170" s="10"/>
      <c r="J170" s="13"/>
      <c r="K170" s="13"/>
      <c r="L170" s="30"/>
      <c r="W170" s="13"/>
      <c r="AC170" s="27"/>
      <c r="AE170" s="12"/>
      <c r="AF170" s="13"/>
      <c r="AG170" s="128"/>
    </row>
    <row r="171" spans="1:33" s="11" customFormat="1" x14ac:dyDescent="0.35">
      <c r="A171" s="20"/>
      <c r="B171" s="20"/>
      <c r="C171" s="9"/>
      <c r="D171" s="33"/>
      <c r="E171" s="9"/>
      <c r="F171" s="9"/>
      <c r="G171" s="10"/>
      <c r="H171" s="10"/>
      <c r="J171" s="13"/>
      <c r="K171" s="13"/>
      <c r="L171" s="30"/>
      <c r="W171" s="13"/>
      <c r="AC171" s="27"/>
      <c r="AE171" s="12"/>
      <c r="AF171" s="13"/>
      <c r="AG171" s="128"/>
    </row>
    <row r="172" spans="1:33" s="11" customFormat="1" x14ac:dyDescent="0.35">
      <c r="A172" s="20"/>
      <c r="B172" s="20"/>
      <c r="C172" s="9"/>
      <c r="D172" s="33"/>
      <c r="E172" s="9"/>
      <c r="F172" s="9"/>
      <c r="G172" s="10"/>
      <c r="H172" s="10"/>
      <c r="J172" s="13"/>
      <c r="K172" s="13"/>
      <c r="L172" s="30"/>
      <c r="W172" s="13"/>
      <c r="AC172" s="27"/>
      <c r="AE172" s="12"/>
      <c r="AF172" s="13"/>
      <c r="AG172" s="128"/>
    </row>
    <row r="173" spans="1:33" s="11" customFormat="1" x14ac:dyDescent="0.35">
      <c r="A173" s="20"/>
      <c r="B173" s="20"/>
      <c r="C173" s="9"/>
      <c r="D173" s="33"/>
      <c r="E173" s="9"/>
      <c r="F173" s="9"/>
      <c r="G173" s="10"/>
      <c r="H173" s="10"/>
      <c r="J173" s="13"/>
      <c r="K173" s="13"/>
      <c r="L173" s="30"/>
      <c r="W173" s="13"/>
      <c r="AC173" s="27"/>
      <c r="AE173" s="12"/>
      <c r="AF173" s="13"/>
      <c r="AG173" s="128"/>
    </row>
    <row r="174" spans="1:33" s="11" customFormat="1" x14ac:dyDescent="0.35">
      <c r="A174" s="20"/>
      <c r="B174" s="20"/>
      <c r="C174" s="9"/>
      <c r="D174" s="33"/>
      <c r="E174" s="9"/>
      <c r="F174" s="9"/>
      <c r="G174" s="10"/>
      <c r="H174" s="10"/>
      <c r="J174" s="13"/>
      <c r="K174" s="13"/>
      <c r="L174" s="30"/>
      <c r="W174" s="13"/>
      <c r="AC174" s="27"/>
      <c r="AE174" s="12"/>
      <c r="AF174" s="13"/>
      <c r="AG174" s="128"/>
    </row>
    <row r="175" spans="1:33" s="11" customFormat="1" x14ac:dyDescent="0.35">
      <c r="A175" s="20"/>
      <c r="B175" s="20"/>
      <c r="C175" s="9"/>
      <c r="D175" s="33"/>
      <c r="E175" s="9"/>
      <c r="F175" s="9"/>
      <c r="G175" s="10"/>
      <c r="H175" s="10"/>
      <c r="J175" s="13"/>
      <c r="K175" s="13"/>
      <c r="L175" s="30"/>
      <c r="W175" s="13"/>
      <c r="AC175" s="27"/>
      <c r="AE175" s="12"/>
      <c r="AF175" s="13"/>
      <c r="AG175" s="128"/>
    </row>
    <row r="176" spans="1:33" s="11" customFormat="1" x14ac:dyDescent="0.35">
      <c r="A176" s="20"/>
      <c r="B176" s="20"/>
      <c r="C176" s="9"/>
      <c r="D176" s="33"/>
      <c r="E176" s="9"/>
      <c r="F176" s="9"/>
      <c r="G176" s="10"/>
      <c r="H176" s="10"/>
      <c r="J176" s="13"/>
      <c r="K176" s="13"/>
      <c r="L176" s="30"/>
      <c r="W176" s="13"/>
      <c r="AC176" s="27"/>
      <c r="AE176" s="12"/>
      <c r="AF176" s="13"/>
      <c r="AG176" s="128"/>
    </row>
    <row r="177" spans="1:33" s="11" customFormat="1" x14ac:dyDescent="0.35">
      <c r="A177" s="20"/>
      <c r="B177" s="20"/>
      <c r="C177" s="9"/>
      <c r="D177" s="33"/>
      <c r="E177" s="9"/>
      <c r="F177" s="9"/>
      <c r="G177" s="10"/>
      <c r="H177" s="10"/>
      <c r="J177" s="13"/>
      <c r="K177" s="13"/>
      <c r="L177" s="30"/>
      <c r="W177" s="13"/>
      <c r="AC177" s="27"/>
      <c r="AE177" s="12"/>
      <c r="AF177" s="13"/>
      <c r="AG177" s="128"/>
    </row>
    <row r="178" spans="1:33" s="11" customFormat="1" x14ac:dyDescent="0.35">
      <c r="A178" s="20"/>
      <c r="B178" s="20"/>
      <c r="C178" s="9"/>
      <c r="D178" s="33"/>
      <c r="E178" s="9"/>
      <c r="F178" s="9"/>
      <c r="G178" s="10"/>
      <c r="H178" s="10"/>
      <c r="J178" s="13"/>
      <c r="K178" s="13"/>
      <c r="L178" s="30"/>
      <c r="W178" s="13"/>
      <c r="AC178" s="27"/>
      <c r="AE178" s="12"/>
      <c r="AF178" s="13"/>
      <c r="AG178" s="128"/>
    </row>
    <row r="179" spans="1:33" s="11" customFormat="1" x14ac:dyDescent="0.35">
      <c r="A179" s="20"/>
      <c r="B179" s="20"/>
      <c r="C179" s="9"/>
      <c r="D179" s="33"/>
      <c r="E179" s="9"/>
      <c r="F179" s="9"/>
      <c r="G179" s="10"/>
      <c r="H179" s="10"/>
      <c r="J179" s="13"/>
      <c r="K179" s="13"/>
      <c r="L179" s="30"/>
      <c r="W179" s="13"/>
      <c r="AC179" s="27"/>
      <c r="AE179" s="12"/>
      <c r="AF179" s="13"/>
      <c r="AG179" s="128"/>
    </row>
    <row r="180" spans="1:33" s="11" customFormat="1" x14ac:dyDescent="0.35">
      <c r="A180" s="20"/>
      <c r="B180" s="20"/>
      <c r="C180" s="9"/>
      <c r="D180" s="33"/>
      <c r="E180" s="9"/>
      <c r="F180" s="9"/>
      <c r="G180" s="10"/>
      <c r="H180" s="10"/>
      <c r="J180" s="13"/>
      <c r="K180" s="13"/>
      <c r="L180" s="30"/>
      <c r="W180" s="13"/>
      <c r="AC180" s="27"/>
      <c r="AE180" s="12"/>
      <c r="AF180" s="13"/>
      <c r="AG180" s="128"/>
    </row>
    <row r="181" spans="1:33" s="11" customFormat="1" x14ac:dyDescent="0.35">
      <c r="A181" s="20"/>
      <c r="B181" s="20"/>
      <c r="C181" s="9"/>
      <c r="D181" s="33"/>
      <c r="E181" s="9"/>
      <c r="F181" s="9"/>
      <c r="G181" s="10"/>
      <c r="H181" s="10"/>
      <c r="J181" s="13"/>
      <c r="K181" s="13"/>
      <c r="L181" s="30"/>
      <c r="W181" s="13"/>
      <c r="AC181" s="27"/>
      <c r="AE181" s="12"/>
      <c r="AF181" s="13"/>
      <c r="AG181" s="128"/>
    </row>
    <row r="182" spans="1:33" s="11" customFormat="1" x14ac:dyDescent="0.35">
      <c r="A182" s="20"/>
      <c r="B182" s="20"/>
      <c r="C182" s="9"/>
      <c r="D182" s="33"/>
      <c r="E182" s="9"/>
      <c r="F182" s="9"/>
      <c r="G182" s="10"/>
      <c r="H182" s="10"/>
      <c r="J182" s="13"/>
      <c r="K182" s="13"/>
      <c r="L182" s="30"/>
      <c r="W182" s="13"/>
      <c r="AC182" s="27"/>
      <c r="AE182" s="12"/>
      <c r="AF182" s="13"/>
      <c r="AG182" s="128"/>
    </row>
    <row r="183" spans="1:33" s="11" customFormat="1" x14ac:dyDescent="0.35">
      <c r="A183" s="20"/>
      <c r="B183" s="20"/>
      <c r="C183" s="9"/>
      <c r="D183" s="33"/>
      <c r="E183" s="9"/>
      <c r="F183" s="9"/>
      <c r="G183" s="10"/>
      <c r="H183" s="10"/>
      <c r="J183" s="13"/>
      <c r="K183" s="13"/>
      <c r="L183" s="30"/>
      <c r="W183" s="13"/>
      <c r="AC183" s="27"/>
      <c r="AE183" s="12"/>
      <c r="AF183" s="13"/>
      <c r="AG183" s="128"/>
    </row>
    <row r="184" spans="1:33" s="11" customFormat="1" x14ac:dyDescent="0.35">
      <c r="A184" s="20"/>
      <c r="B184" s="20"/>
      <c r="C184" s="9"/>
      <c r="D184" s="33"/>
      <c r="E184" s="9"/>
      <c r="F184" s="9"/>
      <c r="G184" s="10"/>
      <c r="H184" s="10"/>
      <c r="J184" s="13"/>
      <c r="K184" s="13"/>
      <c r="L184" s="30"/>
      <c r="W184" s="13"/>
      <c r="AC184" s="27"/>
      <c r="AE184" s="12"/>
      <c r="AF184" s="13"/>
      <c r="AG184" s="128"/>
    </row>
    <row r="185" spans="1:33" s="11" customFormat="1" x14ac:dyDescent="0.35">
      <c r="A185" s="20"/>
      <c r="B185" s="20"/>
      <c r="C185" s="9"/>
      <c r="D185" s="33"/>
      <c r="E185" s="9"/>
      <c r="F185" s="9"/>
      <c r="G185" s="10"/>
      <c r="H185" s="10"/>
      <c r="J185" s="13"/>
      <c r="K185" s="13"/>
      <c r="L185" s="30"/>
      <c r="W185" s="13"/>
      <c r="AC185" s="27"/>
      <c r="AE185" s="12"/>
      <c r="AF185" s="13"/>
      <c r="AG185" s="128"/>
    </row>
    <row r="186" spans="1:33" s="11" customFormat="1" x14ac:dyDescent="0.35">
      <c r="A186" s="20"/>
      <c r="B186" s="20"/>
      <c r="C186" s="9"/>
      <c r="D186" s="33"/>
      <c r="E186" s="9"/>
      <c r="F186" s="9"/>
      <c r="G186" s="10"/>
      <c r="H186" s="10"/>
      <c r="J186" s="13"/>
      <c r="K186" s="13"/>
      <c r="L186" s="30"/>
      <c r="W186" s="13"/>
      <c r="AC186" s="27"/>
      <c r="AE186" s="12"/>
      <c r="AF186" s="13"/>
      <c r="AG186" s="128"/>
    </row>
    <row r="187" spans="1:33" s="11" customFormat="1" x14ac:dyDescent="0.35">
      <c r="A187" s="20"/>
      <c r="B187" s="20"/>
      <c r="C187" s="9"/>
      <c r="D187" s="33"/>
      <c r="E187" s="9"/>
      <c r="F187" s="9"/>
      <c r="G187" s="10"/>
      <c r="H187" s="10"/>
      <c r="J187" s="13"/>
      <c r="K187" s="13"/>
      <c r="L187" s="30"/>
      <c r="W187" s="13"/>
      <c r="AC187" s="27"/>
      <c r="AE187" s="12"/>
      <c r="AF187" s="13"/>
      <c r="AG187" s="128"/>
    </row>
    <row r="188" spans="1:33" s="11" customFormat="1" x14ac:dyDescent="0.35">
      <c r="A188" s="20"/>
      <c r="B188" s="20"/>
      <c r="C188" s="9"/>
      <c r="D188" s="33"/>
      <c r="E188" s="9"/>
      <c r="F188" s="9"/>
      <c r="G188" s="10"/>
      <c r="H188" s="10"/>
      <c r="J188" s="13"/>
      <c r="K188" s="13"/>
      <c r="L188" s="30"/>
      <c r="W188" s="13"/>
      <c r="AC188" s="27"/>
      <c r="AE188" s="12"/>
      <c r="AF188" s="13"/>
      <c r="AG188" s="128"/>
    </row>
    <row r="189" spans="1:33" s="11" customFormat="1" x14ac:dyDescent="0.35">
      <c r="A189" s="20"/>
      <c r="B189" s="20"/>
      <c r="C189" s="9"/>
      <c r="D189" s="33"/>
      <c r="E189" s="9"/>
      <c r="F189" s="9"/>
      <c r="G189" s="10"/>
      <c r="H189" s="10"/>
      <c r="J189" s="13"/>
      <c r="K189" s="13"/>
      <c r="L189" s="30"/>
      <c r="W189" s="13"/>
      <c r="AC189" s="27"/>
      <c r="AE189" s="12"/>
      <c r="AF189" s="13"/>
      <c r="AG189" s="128"/>
    </row>
    <row r="190" spans="1:33" s="11" customFormat="1" x14ac:dyDescent="0.35">
      <c r="A190" s="20"/>
      <c r="B190" s="20"/>
      <c r="C190" s="9"/>
      <c r="D190" s="33"/>
      <c r="E190" s="9"/>
      <c r="F190" s="9"/>
      <c r="G190" s="10"/>
      <c r="H190" s="10"/>
      <c r="J190" s="13"/>
      <c r="K190" s="13"/>
      <c r="L190" s="30"/>
      <c r="W190" s="13"/>
      <c r="AC190" s="27"/>
      <c r="AE190" s="12"/>
      <c r="AF190" s="13"/>
      <c r="AG190" s="128"/>
    </row>
    <row r="191" spans="1:33" s="11" customFormat="1" x14ac:dyDescent="0.35">
      <c r="A191" s="20"/>
      <c r="B191" s="20"/>
      <c r="C191" s="9"/>
      <c r="D191" s="33"/>
      <c r="E191" s="9"/>
      <c r="F191" s="9"/>
      <c r="G191" s="10"/>
      <c r="H191" s="10"/>
      <c r="J191" s="13"/>
      <c r="K191" s="13"/>
      <c r="L191" s="30"/>
      <c r="W191" s="13"/>
      <c r="AC191" s="27"/>
      <c r="AE191" s="12"/>
      <c r="AF191" s="13"/>
      <c r="AG191" s="128"/>
    </row>
    <row r="192" spans="1:33" s="11" customFormat="1" x14ac:dyDescent="0.35">
      <c r="A192" s="20"/>
      <c r="B192" s="20"/>
      <c r="C192" s="9"/>
      <c r="D192" s="33"/>
      <c r="E192" s="9"/>
      <c r="F192" s="9"/>
      <c r="G192" s="10"/>
      <c r="H192" s="10"/>
      <c r="J192" s="13"/>
      <c r="K192" s="13"/>
      <c r="L192" s="30"/>
      <c r="W192" s="13"/>
      <c r="AC192" s="27"/>
      <c r="AE192" s="12"/>
      <c r="AF192" s="13"/>
      <c r="AG192" s="128"/>
    </row>
    <row r="193" spans="1:33" s="11" customFormat="1" x14ac:dyDescent="0.35">
      <c r="A193" s="20"/>
      <c r="B193" s="20"/>
      <c r="C193" s="9"/>
      <c r="D193" s="33"/>
      <c r="E193" s="9"/>
      <c r="F193" s="9"/>
      <c r="G193" s="10"/>
      <c r="H193" s="10"/>
      <c r="J193" s="13"/>
      <c r="K193" s="13"/>
      <c r="L193" s="30"/>
      <c r="W193" s="13"/>
      <c r="AC193" s="27"/>
      <c r="AE193" s="12"/>
      <c r="AF193" s="13"/>
      <c r="AG193" s="128"/>
    </row>
    <row r="194" spans="1:33" s="11" customFormat="1" x14ac:dyDescent="0.35">
      <c r="A194" s="20"/>
      <c r="B194" s="20"/>
      <c r="C194" s="9"/>
      <c r="D194" s="33"/>
      <c r="E194" s="9"/>
      <c r="F194" s="9"/>
      <c r="G194" s="10"/>
      <c r="H194" s="10"/>
      <c r="J194" s="13"/>
      <c r="K194" s="13"/>
      <c r="L194" s="30"/>
      <c r="W194" s="13"/>
      <c r="AC194" s="27"/>
      <c r="AE194" s="12"/>
      <c r="AF194" s="13"/>
      <c r="AG194" s="128"/>
    </row>
    <row r="195" spans="1:33" s="11" customFormat="1" x14ac:dyDescent="0.35">
      <c r="A195" s="20"/>
      <c r="B195" s="20"/>
      <c r="C195" s="9"/>
      <c r="D195" s="33"/>
      <c r="E195" s="9"/>
      <c r="F195" s="9"/>
      <c r="G195" s="10"/>
      <c r="H195" s="10"/>
      <c r="J195" s="13"/>
      <c r="K195" s="13"/>
      <c r="L195" s="30"/>
      <c r="W195" s="13"/>
      <c r="AC195" s="27"/>
      <c r="AE195" s="12"/>
      <c r="AF195" s="13"/>
      <c r="AG195" s="128"/>
    </row>
    <row r="196" spans="1:33" s="11" customFormat="1" x14ac:dyDescent="0.35">
      <c r="A196" s="20"/>
      <c r="B196" s="20"/>
      <c r="C196" s="9"/>
      <c r="D196" s="33"/>
      <c r="E196" s="9"/>
      <c r="F196" s="9"/>
      <c r="G196" s="10"/>
      <c r="H196" s="10"/>
      <c r="J196" s="13"/>
      <c r="K196" s="13"/>
      <c r="L196" s="30"/>
      <c r="W196" s="13"/>
      <c r="AC196" s="27"/>
      <c r="AE196" s="12"/>
      <c r="AF196" s="13"/>
      <c r="AG196" s="128"/>
    </row>
    <row r="197" spans="1:33" s="11" customFormat="1" x14ac:dyDescent="0.35">
      <c r="A197" s="20"/>
      <c r="B197" s="20"/>
      <c r="C197" s="9"/>
      <c r="D197" s="33"/>
      <c r="E197" s="9"/>
      <c r="F197" s="9"/>
      <c r="G197" s="10"/>
      <c r="H197" s="10"/>
      <c r="J197" s="13"/>
      <c r="K197" s="13"/>
      <c r="L197" s="30"/>
      <c r="W197" s="13"/>
      <c r="AC197" s="27"/>
      <c r="AE197" s="12"/>
      <c r="AF197" s="13"/>
      <c r="AG197" s="128"/>
    </row>
    <row r="198" spans="1:33" s="11" customFormat="1" x14ac:dyDescent="0.35">
      <c r="A198" s="20"/>
      <c r="B198" s="20"/>
      <c r="C198" s="9"/>
      <c r="D198" s="33"/>
      <c r="E198" s="9"/>
      <c r="F198" s="9"/>
      <c r="G198" s="10"/>
      <c r="H198" s="10"/>
      <c r="J198" s="13"/>
      <c r="K198" s="13"/>
      <c r="L198" s="30"/>
      <c r="W198" s="13"/>
      <c r="AC198" s="27"/>
      <c r="AE198" s="12"/>
      <c r="AF198" s="13"/>
      <c r="AG198" s="128"/>
    </row>
    <row r="199" spans="1:33" s="11" customFormat="1" x14ac:dyDescent="0.35">
      <c r="A199" s="20"/>
      <c r="B199" s="20"/>
      <c r="C199" s="9"/>
      <c r="D199" s="33"/>
      <c r="E199" s="9"/>
      <c r="F199" s="9"/>
      <c r="G199" s="10"/>
      <c r="H199" s="10"/>
      <c r="J199" s="13"/>
      <c r="K199" s="13"/>
      <c r="L199" s="30"/>
      <c r="W199" s="13"/>
      <c r="AC199" s="27"/>
      <c r="AE199" s="12"/>
      <c r="AF199" s="13"/>
      <c r="AG199" s="128"/>
    </row>
    <row r="200" spans="1:33" s="11" customFormat="1" x14ac:dyDescent="0.35">
      <c r="A200" s="20"/>
      <c r="B200" s="20"/>
      <c r="C200" s="9"/>
      <c r="D200" s="33"/>
      <c r="E200" s="9"/>
      <c r="F200" s="9"/>
      <c r="G200" s="10"/>
      <c r="H200" s="10"/>
      <c r="J200" s="13"/>
      <c r="K200" s="13"/>
      <c r="L200" s="30"/>
      <c r="W200" s="13"/>
      <c r="AC200" s="27"/>
      <c r="AE200" s="12"/>
      <c r="AF200" s="13"/>
      <c r="AG200" s="128"/>
    </row>
    <row r="201" spans="1:33" s="11" customFormat="1" x14ac:dyDescent="0.35">
      <c r="A201" s="20"/>
      <c r="B201" s="20"/>
      <c r="C201" s="9"/>
      <c r="D201" s="33"/>
      <c r="E201" s="9"/>
      <c r="F201" s="9"/>
      <c r="G201" s="10"/>
      <c r="H201" s="10"/>
      <c r="J201" s="13"/>
      <c r="K201" s="13"/>
      <c r="L201" s="30"/>
      <c r="W201" s="13"/>
      <c r="AC201" s="27"/>
      <c r="AE201" s="12"/>
      <c r="AF201" s="13"/>
      <c r="AG201" s="128"/>
    </row>
    <row r="202" spans="1:33" s="11" customFormat="1" x14ac:dyDescent="0.35">
      <c r="A202" s="20"/>
      <c r="B202" s="20"/>
      <c r="C202" s="9"/>
      <c r="D202" s="33"/>
      <c r="E202" s="9"/>
      <c r="F202" s="9"/>
      <c r="G202" s="10"/>
      <c r="H202" s="10"/>
      <c r="J202" s="13"/>
      <c r="K202" s="13"/>
      <c r="L202" s="30"/>
      <c r="W202" s="13"/>
      <c r="AC202" s="27"/>
      <c r="AE202" s="12"/>
      <c r="AF202" s="13"/>
      <c r="AG202" s="128"/>
    </row>
    <row r="203" spans="1:33" s="11" customFormat="1" x14ac:dyDescent="0.35">
      <c r="A203" s="20"/>
      <c r="B203" s="20"/>
      <c r="C203" s="9"/>
      <c r="D203" s="33"/>
      <c r="E203" s="9"/>
      <c r="F203" s="9"/>
      <c r="G203" s="10"/>
      <c r="H203" s="10"/>
      <c r="J203" s="13"/>
      <c r="K203" s="13"/>
      <c r="L203" s="30"/>
      <c r="W203" s="13"/>
      <c r="AC203" s="27"/>
      <c r="AE203" s="12"/>
      <c r="AF203" s="13"/>
      <c r="AG203" s="128"/>
    </row>
    <row r="204" spans="1:33" s="11" customFormat="1" x14ac:dyDescent="0.35">
      <c r="A204" s="20"/>
      <c r="B204" s="20"/>
      <c r="C204" s="9"/>
      <c r="D204" s="33"/>
      <c r="E204" s="9"/>
      <c r="F204" s="9"/>
      <c r="G204" s="10"/>
      <c r="H204" s="10"/>
      <c r="J204" s="13"/>
      <c r="K204" s="13"/>
      <c r="L204" s="30"/>
      <c r="W204" s="13"/>
      <c r="AC204" s="27"/>
      <c r="AE204" s="12"/>
      <c r="AF204" s="13"/>
      <c r="AG204" s="128"/>
    </row>
    <row r="205" spans="1:33" s="11" customFormat="1" x14ac:dyDescent="0.35">
      <c r="A205" s="20"/>
      <c r="B205" s="20"/>
      <c r="C205" s="9"/>
      <c r="D205" s="33"/>
      <c r="E205" s="9"/>
      <c r="F205" s="9"/>
      <c r="G205" s="10"/>
      <c r="H205" s="10"/>
      <c r="J205" s="13"/>
      <c r="K205" s="13"/>
      <c r="L205" s="30"/>
      <c r="W205" s="13"/>
      <c r="AC205" s="27"/>
      <c r="AE205" s="12"/>
      <c r="AF205" s="13"/>
      <c r="AG205" s="128"/>
    </row>
    <row r="206" spans="1:33" s="11" customFormat="1" x14ac:dyDescent="0.35">
      <c r="A206" s="20"/>
      <c r="B206" s="20"/>
      <c r="C206" s="9"/>
      <c r="D206" s="33"/>
      <c r="E206" s="9"/>
      <c r="F206" s="9"/>
      <c r="G206" s="10"/>
      <c r="H206" s="10"/>
      <c r="J206" s="13"/>
      <c r="K206" s="13"/>
      <c r="L206" s="30"/>
      <c r="W206" s="13"/>
      <c r="AC206" s="27"/>
      <c r="AE206" s="12"/>
      <c r="AF206" s="13"/>
      <c r="AG206" s="128"/>
    </row>
    <row r="207" spans="1:33" s="11" customFormat="1" x14ac:dyDescent="0.35">
      <c r="A207" s="20"/>
      <c r="B207" s="20"/>
      <c r="C207" s="9"/>
      <c r="D207" s="33"/>
      <c r="E207" s="9"/>
      <c r="F207" s="9"/>
      <c r="G207" s="10"/>
      <c r="H207" s="10"/>
      <c r="J207" s="13"/>
      <c r="K207" s="13"/>
      <c r="L207" s="30"/>
      <c r="W207" s="13"/>
      <c r="AC207" s="27"/>
      <c r="AE207" s="12"/>
      <c r="AF207" s="13"/>
      <c r="AG207" s="128"/>
    </row>
    <row r="208" spans="1:33" s="11" customFormat="1" x14ac:dyDescent="0.35">
      <c r="A208" s="20"/>
      <c r="B208" s="20"/>
      <c r="C208" s="9"/>
      <c r="D208" s="33"/>
      <c r="E208" s="9"/>
      <c r="F208" s="9"/>
      <c r="G208" s="10"/>
      <c r="H208" s="10"/>
      <c r="J208" s="13"/>
      <c r="K208" s="13"/>
      <c r="L208" s="30"/>
      <c r="W208" s="13"/>
      <c r="AC208" s="27"/>
      <c r="AE208" s="12"/>
      <c r="AF208" s="13"/>
      <c r="AG208" s="128"/>
    </row>
    <row r="209" spans="1:33" s="11" customFormat="1" x14ac:dyDescent="0.35">
      <c r="A209" s="20"/>
      <c r="B209" s="20"/>
      <c r="C209" s="9"/>
      <c r="D209" s="33"/>
      <c r="E209" s="9"/>
      <c r="F209" s="9"/>
      <c r="G209" s="10"/>
      <c r="H209" s="10"/>
      <c r="J209" s="13"/>
      <c r="K209" s="13"/>
      <c r="L209" s="30"/>
      <c r="W209" s="13"/>
      <c r="AC209" s="27"/>
      <c r="AE209" s="12"/>
      <c r="AF209" s="13"/>
      <c r="AG209" s="128"/>
    </row>
    <row r="210" spans="1:33" s="11" customFormat="1" x14ac:dyDescent="0.35">
      <c r="A210" s="20"/>
      <c r="B210" s="20"/>
      <c r="C210" s="9"/>
      <c r="D210" s="33"/>
      <c r="E210" s="9"/>
      <c r="F210" s="9"/>
      <c r="G210" s="10"/>
      <c r="H210" s="10"/>
      <c r="J210" s="13"/>
      <c r="K210" s="13"/>
      <c r="L210" s="30"/>
      <c r="W210" s="13"/>
      <c r="AC210" s="27"/>
      <c r="AE210" s="12"/>
      <c r="AF210" s="13"/>
      <c r="AG210" s="128"/>
    </row>
    <row r="211" spans="1:33" s="11" customFormat="1" x14ac:dyDescent="0.35">
      <c r="A211" s="20"/>
      <c r="B211" s="20"/>
      <c r="C211" s="9"/>
      <c r="D211" s="33"/>
      <c r="E211" s="9"/>
      <c r="F211" s="9"/>
      <c r="G211" s="10"/>
      <c r="H211" s="10"/>
      <c r="J211" s="13"/>
      <c r="K211" s="13"/>
      <c r="L211" s="30"/>
      <c r="W211" s="13"/>
      <c r="AC211" s="27"/>
      <c r="AE211" s="12"/>
      <c r="AF211" s="13"/>
      <c r="AG211" s="128"/>
    </row>
    <row r="212" spans="1:33" s="11" customFormat="1" x14ac:dyDescent="0.35">
      <c r="A212" s="20"/>
      <c r="B212" s="20"/>
      <c r="C212" s="9"/>
      <c r="D212" s="33"/>
      <c r="E212" s="9"/>
      <c r="F212" s="9"/>
      <c r="G212" s="10"/>
      <c r="H212" s="10"/>
      <c r="J212" s="13"/>
      <c r="K212" s="13"/>
      <c r="L212" s="30"/>
      <c r="W212" s="13"/>
      <c r="AC212" s="27"/>
      <c r="AE212" s="12"/>
      <c r="AF212" s="13"/>
      <c r="AG212" s="128"/>
    </row>
    <row r="213" spans="1:33" s="11" customFormat="1" x14ac:dyDescent="0.35">
      <c r="A213" s="20"/>
      <c r="B213" s="20"/>
      <c r="C213" s="9"/>
      <c r="D213" s="33"/>
      <c r="E213" s="9"/>
      <c r="F213" s="9"/>
      <c r="G213" s="10"/>
      <c r="H213" s="10"/>
      <c r="J213" s="13"/>
      <c r="K213" s="13"/>
      <c r="L213" s="30"/>
      <c r="W213" s="13"/>
      <c r="AC213" s="27"/>
      <c r="AE213" s="12"/>
      <c r="AF213" s="13"/>
      <c r="AG213" s="128"/>
    </row>
    <row r="214" spans="1:33" s="11" customFormat="1" x14ac:dyDescent="0.35">
      <c r="A214" s="20"/>
      <c r="B214" s="20"/>
      <c r="C214" s="9"/>
      <c r="D214" s="33"/>
      <c r="E214" s="9"/>
      <c r="F214" s="9"/>
      <c r="G214" s="10"/>
      <c r="H214" s="10"/>
      <c r="J214" s="13"/>
      <c r="K214" s="13"/>
      <c r="L214" s="30"/>
      <c r="W214" s="13"/>
      <c r="AC214" s="27"/>
      <c r="AE214" s="12"/>
      <c r="AF214" s="13"/>
      <c r="AG214" s="128"/>
    </row>
    <row r="215" spans="1:33" s="11" customFormat="1" x14ac:dyDescent="0.35">
      <c r="A215" s="20"/>
      <c r="B215" s="20"/>
      <c r="C215" s="9"/>
      <c r="D215" s="33"/>
      <c r="E215" s="9"/>
      <c r="F215" s="9"/>
      <c r="G215" s="10"/>
      <c r="H215" s="10"/>
      <c r="J215" s="13"/>
      <c r="K215" s="13"/>
      <c r="L215" s="30"/>
      <c r="W215" s="13"/>
      <c r="AC215" s="27"/>
      <c r="AE215" s="12"/>
      <c r="AF215" s="13"/>
      <c r="AG215" s="128"/>
    </row>
    <row r="216" spans="1:33" s="11" customFormat="1" x14ac:dyDescent="0.35">
      <c r="A216" s="20"/>
      <c r="B216" s="20"/>
      <c r="C216" s="9"/>
      <c r="D216" s="33"/>
      <c r="E216" s="9"/>
      <c r="F216" s="9"/>
      <c r="G216" s="10"/>
      <c r="H216" s="10"/>
      <c r="J216" s="13"/>
      <c r="K216" s="13"/>
      <c r="L216" s="30"/>
      <c r="W216" s="13"/>
      <c r="AC216" s="27"/>
      <c r="AE216" s="12"/>
      <c r="AF216" s="13"/>
      <c r="AG216" s="128"/>
    </row>
    <row r="217" spans="1:33" s="11" customFormat="1" x14ac:dyDescent="0.35">
      <c r="A217" s="20"/>
      <c r="B217" s="20"/>
      <c r="C217" s="9"/>
      <c r="D217" s="33"/>
      <c r="E217" s="9"/>
      <c r="F217" s="9"/>
      <c r="G217" s="10"/>
      <c r="H217" s="10"/>
      <c r="J217" s="13"/>
      <c r="K217" s="13"/>
      <c r="L217" s="30"/>
      <c r="W217" s="13"/>
      <c r="AC217" s="27"/>
      <c r="AE217" s="12"/>
      <c r="AF217" s="13"/>
      <c r="AG217" s="128"/>
    </row>
    <row r="218" spans="1:33" s="11" customFormat="1" x14ac:dyDescent="0.35">
      <c r="A218" s="20"/>
      <c r="B218" s="20"/>
      <c r="C218" s="9"/>
      <c r="D218" s="33"/>
      <c r="E218" s="9"/>
      <c r="F218" s="9"/>
      <c r="G218" s="10"/>
      <c r="H218" s="10"/>
      <c r="J218" s="13"/>
      <c r="K218" s="13"/>
      <c r="L218" s="30"/>
      <c r="W218" s="13"/>
      <c r="AC218" s="27"/>
      <c r="AE218" s="12"/>
      <c r="AF218" s="13"/>
      <c r="AG218" s="128"/>
    </row>
    <row r="219" spans="1:33" s="11" customFormat="1" x14ac:dyDescent="0.35">
      <c r="A219" s="20"/>
      <c r="B219" s="20"/>
      <c r="C219" s="9"/>
      <c r="D219" s="33"/>
      <c r="E219" s="9"/>
      <c r="F219" s="9"/>
      <c r="G219" s="10"/>
      <c r="H219" s="10"/>
      <c r="J219" s="13"/>
      <c r="K219" s="13"/>
      <c r="L219" s="30"/>
      <c r="W219" s="13"/>
      <c r="AC219" s="27"/>
      <c r="AE219" s="12"/>
      <c r="AF219" s="13"/>
      <c r="AG219" s="128"/>
    </row>
    <row r="220" spans="1:33" s="11" customFormat="1" x14ac:dyDescent="0.35">
      <c r="A220" s="20"/>
      <c r="B220" s="20"/>
      <c r="C220" s="9"/>
      <c r="D220" s="33"/>
      <c r="E220" s="9"/>
      <c r="F220" s="9"/>
      <c r="G220" s="10"/>
      <c r="H220" s="10"/>
      <c r="J220" s="13"/>
      <c r="K220" s="13"/>
      <c r="L220" s="30"/>
      <c r="W220" s="13"/>
      <c r="AC220" s="27"/>
      <c r="AE220" s="12"/>
      <c r="AF220" s="13"/>
      <c r="AG220" s="128"/>
    </row>
    <row r="221" spans="1:33" s="11" customFormat="1" x14ac:dyDescent="0.35">
      <c r="A221" s="20"/>
      <c r="B221" s="20"/>
      <c r="C221" s="9"/>
      <c r="D221" s="33"/>
      <c r="E221" s="9"/>
      <c r="F221" s="9"/>
      <c r="G221" s="10"/>
      <c r="H221" s="10"/>
      <c r="J221" s="13"/>
      <c r="K221" s="13"/>
      <c r="L221" s="30"/>
      <c r="W221" s="13"/>
      <c r="AC221" s="27"/>
      <c r="AE221" s="12"/>
      <c r="AF221" s="13"/>
      <c r="AG221" s="128"/>
    </row>
    <row r="222" spans="1:33" s="11" customFormat="1" x14ac:dyDescent="0.35">
      <c r="A222" s="20"/>
      <c r="B222" s="20"/>
      <c r="C222" s="9"/>
      <c r="D222" s="33"/>
      <c r="E222" s="9"/>
      <c r="F222" s="9"/>
      <c r="G222" s="10"/>
      <c r="H222" s="10"/>
      <c r="J222" s="13"/>
      <c r="K222" s="13"/>
      <c r="L222" s="30"/>
      <c r="W222" s="13"/>
      <c r="AC222" s="27"/>
      <c r="AE222" s="12"/>
      <c r="AF222" s="13"/>
      <c r="AG222" s="128"/>
    </row>
    <row r="223" spans="1:33" s="11" customFormat="1" x14ac:dyDescent="0.35">
      <c r="A223" s="20"/>
      <c r="B223" s="20"/>
      <c r="C223" s="9"/>
      <c r="D223" s="33"/>
      <c r="E223" s="9"/>
      <c r="F223" s="9"/>
      <c r="G223" s="10"/>
      <c r="H223" s="10"/>
      <c r="J223" s="13"/>
      <c r="K223" s="13"/>
      <c r="L223" s="30"/>
      <c r="W223" s="13"/>
      <c r="AC223" s="27"/>
      <c r="AE223" s="12"/>
      <c r="AF223" s="13"/>
      <c r="AG223" s="128"/>
    </row>
    <row r="224" spans="1:33" s="11" customFormat="1" x14ac:dyDescent="0.35">
      <c r="A224" s="20"/>
      <c r="B224" s="20"/>
      <c r="C224" s="9"/>
      <c r="D224" s="33"/>
      <c r="E224" s="9"/>
      <c r="F224" s="9"/>
      <c r="G224" s="10"/>
      <c r="H224" s="10"/>
      <c r="J224" s="13"/>
      <c r="K224" s="13"/>
      <c r="L224" s="30"/>
      <c r="W224" s="13"/>
      <c r="AC224" s="27"/>
      <c r="AE224" s="12"/>
      <c r="AF224" s="13"/>
      <c r="AG224" s="128"/>
    </row>
    <row r="225" spans="1:33" s="11" customFormat="1" x14ac:dyDescent="0.35">
      <c r="A225" s="20"/>
      <c r="B225" s="20"/>
      <c r="C225" s="9"/>
      <c r="D225" s="33"/>
      <c r="E225" s="9"/>
      <c r="F225" s="9"/>
      <c r="G225" s="10"/>
      <c r="H225" s="10"/>
      <c r="J225" s="13"/>
      <c r="K225" s="13"/>
      <c r="L225" s="30"/>
      <c r="W225" s="13"/>
      <c r="AC225" s="27"/>
      <c r="AE225" s="12"/>
      <c r="AF225" s="13"/>
      <c r="AG225" s="128"/>
    </row>
    <row r="226" spans="1:33" s="11" customFormat="1" x14ac:dyDescent="0.35">
      <c r="A226" s="20"/>
      <c r="B226" s="20"/>
      <c r="C226" s="9"/>
      <c r="D226" s="33"/>
      <c r="E226" s="9"/>
      <c r="F226" s="9"/>
      <c r="G226" s="10"/>
      <c r="H226" s="10"/>
      <c r="J226" s="13"/>
      <c r="K226" s="13"/>
      <c r="L226" s="30"/>
      <c r="W226" s="13"/>
      <c r="AC226" s="27"/>
      <c r="AE226" s="12"/>
      <c r="AF226" s="13"/>
      <c r="AG226" s="128"/>
    </row>
    <row r="227" spans="1:33" s="11" customFormat="1" x14ac:dyDescent="0.35">
      <c r="A227" s="20"/>
      <c r="B227" s="20"/>
      <c r="C227" s="9"/>
      <c r="D227" s="33"/>
      <c r="E227" s="9"/>
      <c r="F227" s="9"/>
      <c r="G227" s="10"/>
      <c r="H227" s="10"/>
      <c r="J227" s="13"/>
      <c r="K227" s="13"/>
      <c r="L227" s="30"/>
      <c r="W227" s="13"/>
      <c r="AC227" s="27"/>
      <c r="AE227" s="12"/>
      <c r="AF227" s="13"/>
      <c r="AG227" s="128"/>
    </row>
    <row r="228" spans="1:33" s="11" customFormat="1" x14ac:dyDescent="0.35">
      <c r="A228" s="20"/>
      <c r="B228" s="20"/>
      <c r="C228" s="9"/>
      <c r="D228" s="33"/>
      <c r="E228" s="9"/>
      <c r="F228" s="9"/>
      <c r="G228" s="10"/>
      <c r="H228" s="10"/>
      <c r="J228" s="13"/>
      <c r="K228" s="13"/>
      <c r="L228" s="30"/>
      <c r="W228" s="13"/>
      <c r="AC228" s="27"/>
      <c r="AE228" s="12"/>
      <c r="AF228" s="13"/>
      <c r="AG228" s="128"/>
    </row>
    <row r="229" spans="1:33" s="11" customFormat="1" x14ac:dyDescent="0.35">
      <c r="A229" s="20"/>
      <c r="B229" s="20"/>
      <c r="C229" s="9"/>
      <c r="D229" s="33"/>
      <c r="E229" s="9"/>
      <c r="F229" s="9"/>
      <c r="G229" s="10"/>
      <c r="H229" s="10"/>
      <c r="J229" s="13"/>
      <c r="K229" s="13"/>
      <c r="L229" s="30"/>
      <c r="W229" s="13"/>
      <c r="AC229" s="27"/>
      <c r="AE229" s="12"/>
      <c r="AF229" s="13"/>
      <c r="AG229" s="128"/>
    </row>
    <row r="230" spans="1:33" s="11" customFormat="1" x14ac:dyDescent="0.35">
      <c r="A230" s="20"/>
      <c r="B230" s="20"/>
      <c r="C230" s="9"/>
      <c r="D230" s="33"/>
      <c r="E230" s="9"/>
      <c r="F230" s="9"/>
      <c r="G230" s="10"/>
      <c r="H230" s="10"/>
      <c r="J230" s="13"/>
      <c r="K230" s="13"/>
      <c r="L230" s="30"/>
      <c r="W230" s="13"/>
      <c r="AC230" s="27"/>
      <c r="AE230" s="12"/>
      <c r="AF230" s="13"/>
      <c r="AG230" s="128"/>
    </row>
    <row r="231" spans="1:33" s="11" customFormat="1" x14ac:dyDescent="0.35">
      <c r="A231" s="20"/>
      <c r="B231" s="20"/>
      <c r="C231" s="9"/>
      <c r="D231" s="33"/>
      <c r="E231" s="9"/>
      <c r="F231" s="9"/>
      <c r="G231" s="10"/>
      <c r="H231" s="10"/>
      <c r="J231" s="13"/>
      <c r="K231" s="13"/>
      <c r="L231" s="30"/>
      <c r="W231" s="13"/>
      <c r="AC231" s="27"/>
      <c r="AE231" s="12"/>
      <c r="AF231" s="13"/>
      <c r="AG231" s="128"/>
    </row>
    <row r="232" spans="1:33" s="11" customFormat="1" x14ac:dyDescent="0.35">
      <c r="A232" s="20"/>
      <c r="B232" s="20"/>
      <c r="C232" s="9"/>
      <c r="D232" s="33"/>
      <c r="E232" s="9"/>
      <c r="F232" s="9"/>
      <c r="G232" s="10"/>
      <c r="H232" s="10"/>
      <c r="J232" s="13"/>
      <c r="K232" s="13"/>
      <c r="L232" s="30"/>
      <c r="W232" s="13"/>
      <c r="AC232" s="27"/>
      <c r="AE232" s="12"/>
      <c r="AF232" s="13"/>
      <c r="AG232" s="128"/>
    </row>
    <row r="233" spans="1:33" s="11" customFormat="1" x14ac:dyDescent="0.35">
      <c r="A233" s="20"/>
      <c r="B233" s="20"/>
      <c r="C233" s="9"/>
      <c r="D233" s="33"/>
      <c r="E233" s="9"/>
      <c r="F233" s="9"/>
      <c r="G233" s="10"/>
      <c r="H233" s="10"/>
      <c r="J233" s="13"/>
      <c r="K233" s="13"/>
      <c r="L233" s="30"/>
      <c r="W233" s="13"/>
      <c r="AC233" s="27"/>
      <c r="AE233" s="12"/>
      <c r="AF233" s="13"/>
      <c r="AG233" s="128"/>
    </row>
    <row r="234" spans="1:33" s="11" customFormat="1" x14ac:dyDescent="0.35">
      <c r="A234" s="20"/>
      <c r="B234" s="20"/>
      <c r="C234" s="9"/>
      <c r="D234" s="33"/>
      <c r="E234" s="9"/>
      <c r="F234" s="9"/>
      <c r="G234" s="10"/>
      <c r="H234" s="10"/>
      <c r="J234" s="13"/>
      <c r="K234" s="13"/>
      <c r="L234" s="30"/>
      <c r="W234" s="13"/>
      <c r="AC234" s="27"/>
      <c r="AE234" s="12"/>
      <c r="AF234" s="13"/>
      <c r="AG234" s="128"/>
    </row>
    <row r="235" spans="1:33" s="11" customFormat="1" x14ac:dyDescent="0.35">
      <c r="A235" s="20"/>
      <c r="B235" s="20"/>
      <c r="C235" s="9"/>
      <c r="D235" s="33"/>
      <c r="E235" s="9"/>
      <c r="F235" s="9"/>
      <c r="G235" s="10"/>
      <c r="H235" s="10"/>
      <c r="J235" s="13"/>
      <c r="K235" s="13"/>
      <c r="L235" s="30"/>
      <c r="W235" s="13"/>
      <c r="AC235" s="27"/>
      <c r="AE235" s="12"/>
      <c r="AF235" s="13"/>
      <c r="AG235" s="128"/>
    </row>
    <row r="236" spans="1:33" s="11" customFormat="1" x14ac:dyDescent="0.35">
      <c r="A236" s="20"/>
      <c r="B236" s="20"/>
      <c r="C236" s="9"/>
      <c r="D236" s="33"/>
      <c r="E236" s="9"/>
      <c r="F236" s="9"/>
      <c r="G236" s="10"/>
      <c r="H236" s="10"/>
      <c r="J236" s="13"/>
      <c r="K236" s="13"/>
      <c r="L236" s="30"/>
      <c r="W236" s="13"/>
      <c r="AC236" s="27"/>
      <c r="AE236" s="12"/>
      <c r="AF236" s="13"/>
      <c r="AG236" s="128"/>
    </row>
    <row r="237" spans="1:33" s="11" customFormat="1" x14ac:dyDescent="0.35">
      <c r="A237" s="20"/>
      <c r="B237" s="20"/>
      <c r="C237" s="9"/>
      <c r="D237" s="33"/>
      <c r="E237" s="9"/>
      <c r="F237" s="9"/>
      <c r="G237" s="10"/>
      <c r="H237" s="10"/>
      <c r="J237" s="13"/>
      <c r="K237" s="13"/>
      <c r="L237" s="30"/>
      <c r="W237" s="13"/>
      <c r="AC237" s="27"/>
      <c r="AE237" s="12"/>
      <c r="AF237" s="13"/>
      <c r="AG237" s="128"/>
    </row>
    <row r="238" spans="1:33" s="11" customFormat="1" x14ac:dyDescent="0.35">
      <c r="A238" s="20"/>
      <c r="B238" s="20"/>
      <c r="C238" s="9"/>
      <c r="D238" s="33"/>
      <c r="E238" s="9"/>
      <c r="F238" s="9"/>
      <c r="G238" s="10"/>
      <c r="H238" s="10"/>
      <c r="J238" s="13"/>
      <c r="K238" s="13"/>
      <c r="L238" s="30"/>
      <c r="W238" s="13"/>
      <c r="AC238" s="27"/>
      <c r="AE238" s="12"/>
      <c r="AF238" s="13"/>
      <c r="AG238" s="128"/>
    </row>
    <row r="239" spans="1:33" s="11" customFormat="1" x14ac:dyDescent="0.35">
      <c r="A239" s="20"/>
      <c r="B239" s="20"/>
      <c r="C239" s="9"/>
      <c r="D239" s="33"/>
      <c r="E239" s="9"/>
      <c r="F239" s="9"/>
      <c r="G239" s="10"/>
      <c r="H239" s="10"/>
      <c r="J239" s="13"/>
      <c r="K239" s="13"/>
      <c r="L239" s="30"/>
      <c r="W239" s="13"/>
      <c r="AC239" s="27"/>
      <c r="AE239" s="12"/>
      <c r="AF239" s="13"/>
      <c r="AG239" s="128"/>
    </row>
    <row r="240" spans="1:33" s="11" customFormat="1" x14ac:dyDescent="0.35">
      <c r="A240" s="20"/>
      <c r="B240" s="20"/>
      <c r="C240" s="9"/>
      <c r="D240" s="33"/>
      <c r="E240" s="9"/>
      <c r="F240" s="9"/>
      <c r="G240" s="10"/>
      <c r="H240" s="10"/>
      <c r="J240" s="13"/>
      <c r="K240" s="13"/>
      <c r="L240" s="30"/>
      <c r="W240" s="13"/>
      <c r="AC240" s="27"/>
      <c r="AE240" s="12"/>
      <c r="AF240" s="13"/>
      <c r="AG240" s="128"/>
    </row>
    <row r="241" spans="1:33" s="11" customFormat="1" x14ac:dyDescent="0.35">
      <c r="A241" s="20"/>
      <c r="B241" s="20"/>
      <c r="C241" s="9"/>
      <c r="D241" s="33"/>
      <c r="E241" s="9"/>
      <c r="F241" s="9"/>
      <c r="G241" s="10"/>
      <c r="H241" s="10"/>
      <c r="J241" s="13"/>
      <c r="K241" s="13"/>
      <c r="L241" s="30"/>
      <c r="W241" s="13"/>
      <c r="AC241" s="27"/>
      <c r="AE241" s="12"/>
      <c r="AF241" s="13"/>
      <c r="AG241" s="128"/>
    </row>
    <row r="242" spans="1:33" s="11" customFormat="1" x14ac:dyDescent="0.35">
      <c r="A242" s="20"/>
      <c r="B242" s="20"/>
      <c r="C242" s="9"/>
      <c r="D242" s="33"/>
      <c r="E242" s="9"/>
      <c r="F242" s="9"/>
      <c r="G242" s="10"/>
      <c r="H242" s="10"/>
      <c r="J242" s="13"/>
      <c r="K242" s="13"/>
      <c r="L242" s="30"/>
      <c r="W242" s="13"/>
      <c r="AC242" s="27"/>
      <c r="AE242" s="12"/>
      <c r="AF242" s="13"/>
      <c r="AG242" s="128"/>
    </row>
    <row r="243" spans="1:33" s="11" customFormat="1" x14ac:dyDescent="0.35">
      <c r="A243" s="20"/>
      <c r="B243" s="20"/>
      <c r="C243" s="9"/>
      <c r="D243" s="33"/>
      <c r="E243" s="9"/>
      <c r="F243" s="9"/>
      <c r="G243" s="10"/>
      <c r="H243" s="10"/>
      <c r="J243" s="13"/>
      <c r="K243" s="13"/>
      <c r="L243" s="30"/>
      <c r="W243" s="13"/>
      <c r="AC243" s="27"/>
      <c r="AE243" s="12"/>
      <c r="AF243" s="13"/>
      <c r="AG243" s="128"/>
    </row>
    <row r="244" spans="1:33" s="11" customFormat="1" x14ac:dyDescent="0.35">
      <c r="A244" s="20"/>
      <c r="B244" s="20"/>
      <c r="C244" s="9"/>
      <c r="D244" s="33"/>
      <c r="E244" s="9"/>
      <c r="F244" s="9"/>
      <c r="G244" s="10"/>
      <c r="H244" s="10"/>
      <c r="J244" s="13"/>
      <c r="K244" s="13"/>
      <c r="L244" s="30"/>
      <c r="W244" s="13"/>
      <c r="AC244" s="27"/>
      <c r="AE244" s="12"/>
      <c r="AF244" s="13"/>
      <c r="AG244" s="128"/>
    </row>
    <row r="245" spans="1:33" s="11" customFormat="1" x14ac:dyDescent="0.35">
      <c r="A245" s="20"/>
      <c r="B245" s="20"/>
      <c r="C245" s="9"/>
      <c r="D245" s="33"/>
      <c r="E245" s="9"/>
      <c r="F245" s="9"/>
      <c r="G245" s="10"/>
      <c r="H245" s="10"/>
      <c r="J245" s="13"/>
      <c r="K245" s="13"/>
      <c r="L245" s="30"/>
      <c r="W245" s="13"/>
      <c r="AC245" s="27"/>
      <c r="AE245" s="12"/>
      <c r="AF245" s="13"/>
      <c r="AG245" s="128"/>
    </row>
    <row r="246" spans="1:33" s="11" customFormat="1" x14ac:dyDescent="0.35">
      <c r="A246" s="20"/>
      <c r="B246" s="20"/>
      <c r="C246" s="9"/>
      <c r="D246" s="33"/>
      <c r="E246" s="9"/>
      <c r="F246" s="9"/>
      <c r="G246" s="10"/>
      <c r="H246" s="10"/>
      <c r="J246" s="13"/>
      <c r="K246" s="13"/>
      <c r="L246" s="30"/>
      <c r="W246" s="13"/>
      <c r="AC246" s="27"/>
      <c r="AE246" s="12"/>
      <c r="AF246" s="13"/>
      <c r="AG246" s="128"/>
    </row>
    <row r="247" spans="1:33" s="11" customFormat="1" x14ac:dyDescent="0.35">
      <c r="A247" s="20"/>
      <c r="B247" s="20"/>
      <c r="C247" s="9"/>
      <c r="D247" s="33"/>
      <c r="E247" s="9"/>
      <c r="F247" s="9"/>
      <c r="G247" s="10"/>
      <c r="H247" s="10"/>
      <c r="J247" s="13"/>
      <c r="K247" s="13"/>
      <c r="L247" s="30"/>
      <c r="W247" s="13"/>
      <c r="AC247" s="27"/>
      <c r="AE247" s="12"/>
      <c r="AF247" s="13"/>
      <c r="AG247" s="128"/>
    </row>
    <row r="248" spans="1:33" s="11" customFormat="1" x14ac:dyDescent="0.35">
      <c r="A248" s="20"/>
      <c r="B248" s="20"/>
      <c r="C248" s="9"/>
      <c r="D248" s="33"/>
      <c r="E248" s="9"/>
      <c r="F248" s="9"/>
      <c r="G248" s="10"/>
      <c r="H248" s="10"/>
      <c r="J248" s="13"/>
      <c r="K248" s="13"/>
      <c r="L248" s="30"/>
      <c r="W248" s="13"/>
      <c r="AC248" s="27"/>
      <c r="AE248" s="12"/>
      <c r="AF248" s="13"/>
      <c r="AG248" s="128"/>
    </row>
    <row r="249" spans="1:33" s="11" customFormat="1" x14ac:dyDescent="0.35">
      <c r="A249" s="20"/>
      <c r="B249" s="20"/>
      <c r="C249" s="9"/>
      <c r="D249" s="33"/>
      <c r="E249" s="9"/>
      <c r="F249" s="9"/>
      <c r="G249" s="10"/>
      <c r="H249" s="10"/>
      <c r="J249" s="13"/>
      <c r="K249" s="13"/>
      <c r="L249" s="30"/>
      <c r="W249" s="13"/>
      <c r="AC249" s="27"/>
      <c r="AE249" s="12"/>
      <c r="AF249" s="13"/>
      <c r="AG249" s="128"/>
    </row>
    <row r="250" spans="1:33" s="11" customFormat="1" x14ac:dyDescent="0.35">
      <c r="A250" s="20"/>
      <c r="B250" s="20"/>
      <c r="C250" s="9"/>
      <c r="D250" s="33"/>
      <c r="E250" s="9"/>
      <c r="F250" s="9"/>
      <c r="G250" s="10"/>
      <c r="H250" s="10"/>
      <c r="J250" s="13"/>
      <c r="K250" s="13"/>
      <c r="L250" s="30"/>
      <c r="W250" s="13"/>
      <c r="AC250" s="27"/>
      <c r="AE250" s="12"/>
      <c r="AF250" s="13"/>
      <c r="AG250" s="128"/>
    </row>
    <row r="251" spans="1:33" s="11" customFormat="1" x14ac:dyDescent="0.35">
      <c r="A251" s="20"/>
      <c r="B251" s="20"/>
      <c r="C251" s="9"/>
      <c r="D251" s="33"/>
      <c r="E251" s="9"/>
      <c r="F251" s="9"/>
      <c r="G251" s="10"/>
      <c r="H251" s="10"/>
      <c r="J251" s="13"/>
      <c r="K251" s="13"/>
      <c r="L251" s="30"/>
      <c r="W251" s="13"/>
      <c r="AC251" s="27"/>
      <c r="AE251" s="12"/>
      <c r="AF251" s="13"/>
      <c r="AG251" s="128"/>
    </row>
    <row r="252" spans="1:33" s="11" customFormat="1" x14ac:dyDescent="0.35">
      <c r="A252" s="20"/>
      <c r="B252" s="20"/>
      <c r="C252" s="9"/>
      <c r="D252" s="33"/>
      <c r="E252" s="9"/>
      <c r="F252" s="9"/>
      <c r="G252" s="10"/>
      <c r="H252" s="10"/>
      <c r="J252" s="13"/>
      <c r="K252" s="13"/>
      <c r="L252" s="30"/>
      <c r="W252" s="13"/>
      <c r="AC252" s="27"/>
      <c r="AE252" s="12"/>
      <c r="AF252" s="13"/>
      <c r="AG252" s="128"/>
    </row>
    <row r="253" spans="1:33" s="11" customFormat="1" x14ac:dyDescent="0.35">
      <c r="A253" s="20"/>
      <c r="B253" s="20"/>
      <c r="C253" s="9"/>
      <c r="D253" s="33"/>
      <c r="E253" s="9"/>
      <c r="F253" s="9"/>
      <c r="G253" s="10"/>
      <c r="H253" s="10"/>
      <c r="J253" s="13"/>
      <c r="K253" s="13"/>
      <c r="L253" s="30"/>
      <c r="W253" s="13"/>
      <c r="AC253" s="27"/>
      <c r="AE253" s="12"/>
      <c r="AF253" s="13"/>
      <c r="AG253" s="128"/>
    </row>
    <row r="254" spans="1:33" s="11" customFormat="1" x14ac:dyDescent="0.35">
      <c r="A254" s="20"/>
      <c r="B254" s="20"/>
      <c r="C254" s="9"/>
      <c r="D254" s="33"/>
      <c r="E254" s="9"/>
      <c r="F254" s="9"/>
      <c r="G254" s="10"/>
      <c r="H254" s="10"/>
      <c r="J254" s="13"/>
      <c r="K254" s="13"/>
      <c r="L254" s="30"/>
      <c r="W254" s="13"/>
      <c r="AC254" s="27"/>
      <c r="AE254" s="12"/>
      <c r="AF254" s="13"/>
      <c r="AG254" s="128"/>
    </row>
    <row r="255" spans="1:33" s="11" customFormat="1" x14ac:dyDescent="0.35">
      <c r="A255" s="20"/>
      <c r="B255" s="20"/>
      <c r="C255" s="9"/>
      <c r="D255" s="33"/>
      <c r="E255" s="9"/>
      <c r="F255" s="9"/>
      <c r="G255" s="10"/>
      <c r="H255" s="10"/>
      <c r="J255" s="13"/>
      <c r="K255" s="13"/>
      <c r="L255" s="30"/>
      <c r="W255" s="13"/>
      <c r="AC255" s="27"/>
      <c r="AE255" s="12"/>
      <c r="AF255" s="13"/>
      <c r="AG255" s="128"/>
    </row>
    <row r="256" spans="1:33" s="11" customFormat="1" x14ac:dyDescent="0.35">
      <c r="A256" s="20"/>
      <c r="B256" s="20"/>
      <c r="C256" s="9"/>
      <c r="D256" s="33"/>
      <c r="E256" s="9"/>
      <c r="F256" s="9"/>
      <c r="G256" s="10"/>
      <c r="H256" s="10"/>
      <c r="J256" s="13"/>
      <c r="K256" s="13"/>
      <c r="L256" s="30"/>
      <c r="W256" s="13"/>
      <c r="AC256" s="27"/>
      <c r="AE256" s="12"/>
      <c r="AF256" s="13"/>
      <c r="AG256" s="128"/>
    </row>
    <row r="257" spans="1:33" s="11" customFormat="1" x14ac:dyDescent="0.35">
      <c r="A257" s="20"/>
      <c r="B257" s="20"/>
      <c r="C257" s="9"/>
      <c r="D257" s="33"/>
      <c r="E257" s="9"/>
      <c r="F257" s="9"/>
      <c r="G257" s="10"/>
      <c r="H257" s="10"/>
      <c r="J257" s="13"/>
      <c r="K257" s="13"/>
      <c r="L257" s="30"/>
      <c r="W257" s="13"/>
      <c r="AC257" s="27"/>
      <c r="AE257" s="12"/>
      <c r="AF257" s="13"/>
      <c r="AG257" s="128"/>
    </row>
    <row r="258" spans="1:33" s="11" customFormat="1" x14ac:dyDescent="0.35">
      <c r="A258" s="20"/>
      <c r="B258" s="20"/>
      <c r="C258" s="9"/>
      <c r="D258" s="33"/>
      <c r="E258" s="9"/>
      <c r="F258" s="9"/>
      <c r="G258" s="10"/>
      <c r="H258" s="10"/>
      <c r="J258" s="13"/>
      <c r="K258" s="13"/>
      <c r="L258" s="30"/>
      <c r="W258" s="13"/>
      <c r="AC258" s="27"/>
      <c r="AE258" s="12"/>
      <c r="AF258" s="13"/>
      <c r="AG258" s="128"/>
    </row>
    <row r="259" spans="1:33" s="11" customFormat="1" x14ac:dyDescent="0.35">
      <c r="A259" s="20"/>
      <c r="B259" s="20"/>
      <c r="C259" s="9"/>
      <c r="D259" s="33"/>
      <c r="E259" s="9"/>
      <c r="F259" s="9"/>
      <c r="G259" s="10"/>
      <c r="H259" s="10"/>
      <c r="J259" s="13"/>
      <c r="K259" s="13"/>
      <c r="L259" s="30"/>
      <c r="W259" s="13"/>
      <c r="AC259" s="27"/>
      <c r="AE259" s="12"/>
      <c r="AF259" s="13"/>
      <c r="AG259" s="128"/>
    </row>
    <row r="260" spans="1:33" s="11" customFormat="1" x14ac:dyDescent="0.35">
      <c r="A260" s="20"/>
      <c r="B260" s="20"/>
      <c r="C260" s="9"/>
      <c r="D260" s="33"/>
      <c r="E260" s="9"/>
      <c r="F260" s="9"/>
      <c r="G260" s="10"/>
      <c r="H260" s="10"/>
      <c r="J260" s="13"/>
      <c r="K260" s="13"/>
      <c r="L260" s="30"/>
      <c r="W260" s="13"/>
      <c r="AC260" s="27"/>
      <c r="AE260" s="12"/>
      <c r="AF260" s="13"/>
      <c r="AG260" s="128"/>
    </row>
    <row r="261" spans="1:33" s="11" customFormat="1" x14ac:dyDescent="0.35">
      <c r="A261" s="20"/>
      <c r="B261" s="20"/>
      <c r="C261" s="9"/>
      <c r="D261" s="33"/>
      <c r="E261" s="9"/>
      <c r="F261" s="9"/>
      <c r="G261" s="10"/>
      <c r="H261" s="10"/>
      <c r="J261" s="13"/>
      <c r="K261" s="13"/>
      <c r="L261" s="30"/>
      <c r="W261" s="13"/>
      <c r="AC261" s="27"/>
      <c r="AE261" s="12"/>
      <c r="AF261" s="13"/>
      <c r="AG261" s="128"/>
    </row>
    <row r="262" spans="1:33" s="11" customFormat="1" x14ac:dyDescent="0.35">
      <c r="A262" s="20"/>
      <c r="B262" s="20"/>
      <c r="C262" s="9"/>
      <c r="D262" s="33"/>
      <c r="E262" s="9"/>
      <c r="F262" s="9"/>
      <c r="G262" s="10"/>
      <c r="H262" s="10"/>
      <c r="J262" s="13"/>
      <c r="K262" s="13"/>
      <c r="L262" s="30"/>
      <c r="W262" s="13"/>
      <c r="AC262" s="27"/>
      <c r="AE262" s="12"/>
      <c r="AF262" s="13"/>
      <c r="AG262" s="128"/>
    </row>
    <row r="263" spans="1:33" s="11" customFormat="1" x14ac:dyDescent="0.35">
      <c r="A263" s="20"/>
      <c r="B263" s="20"/>
      <c r="C263" s="9"/>
      <c r="D263" s="33"/>
      <c r="E263" s="9"/>
      <c r="F263" s="9"/>
      <c r="G263" s="10"/>
      <c r="H263" s="10"/>
      <c r="J263" s="13"/>
      <c r="K263" s="13"/>
      <c r="L263" s="30"/>
      <c r="W263" s="13"/>
      <c r="AC263" s="27"/>
      <c r="AE263" s="12"/>
      <c r="AF263" s="13"/>
      <c r="AG263" s="128"/>
    </row>
    <row r="264" spans="1:33" s="11" customFormat="1" x14ac:dyDescent="0.35">
      <c r="A264" s="20"/>
      <c r="B264" s="20"/>
      <c r="C264" s="9"/>
      <c r="D264" s="33"/>
      <c r="E264" s="9"/>
      <c r="F264" s="9"/>
      <c r="G264" s="10"/>
      <c r="H264" s="10"/>
      <c r="J264" s="13"/>
      <c r="K264" s="13"/>
      <c r="L264" s="30"/>
      <c r="W264" s="13"/>
      <c r="AC264" s="27"/>
      <c r="AE264" s="12"/>
      <c r="AF264" s="13"/>
      <c r="AG264" s="128"/>
    </row>
    <row r="265" spans="1:33" s="11" customFormat="1" x14ac:dyDescent="0.35">
      <c r="A265" s="20"/>
      <c r="B265" s="20"/>
      <c r="C265" s="9"/>
      <c r="D265" s="33"/>
      <c r="E265" s="9"/>
      <c r="F265" s="9"/>
      <c r="G265" s="10"/>
      <c r="H265" s="10"/>
      <c r="J265" s="13"/>
      <c r="K265" s="13"/>
      <c r="L265" s="30"/>
      <c r="W265" s="13"/>
      <c r="AC265" s="27"/>
      <c r="AE265" s="12"/>
      <c r="AF265" s="13"/>
      <c r="AG265" s="128"/>
    </row>
    <row r="266" spans="1:33" s="11" customFormat="1" x14ac:dyDescent="0.35">
      <c r="A266" s="20"/>
      <c r="B266" s="20"/>
      <c r="C266" s="9"/>
      <c r="D266" s="33"/>
      <c r="E266" s="9"/>
      <c r="F266" s="9"/>
      <c r="G266" s="10"/>
      <c r="H266" s="10"/>
      <c r="J266" s="13"/>
      <c r="K266" s="13"/>
      <c r="L266" s="30"/>
      <c r="W266" s="13"/>
      <c r="AC266" s="27"/>
      <c r="AE266" s="12"/>
      <c r="AF266" s="13"/>
      <c r="AG266" s="128"/>
    </row>
    <row r="267" spans="1:33" s="11" customFormat="1" x14ac:dyDescent="0.35">
      <c r="A267" s="20"/>
      <c r="B267" s="20"/>
      <c r="C267" s="9"/>
      <c r="D267" s="33"/>
      <c r="E267" s="9"/>
      <c r="F267" s="9"/>
      <c r="G267" s="10"/>
      <c r="H267" s="10"/>
      <c r="J267" s="13"/>
      <c r="K267" s="13"/>
      <c r="L267" s="30"/>
      <c r="W267" s="13"/>
      <c r="AC267" s="27"/>
      <c r="AE267" s="12"/>
      <c r="AF267" s="13"/>
      <c r="AG267" s="128"/>
    </row>
    <row r="268" spans="1:33" s="11" customFormat="1" x14ac:dyDescent="0.35">
      <c r="A268" s="20"/>
      <c r="B268" s="20"/>
      <c r="C268" s="9"/>
      <c r="D268" s="33"/>
      <c r="E268" s="9"/>
      <c r="F268" s="9"/>
      <c r="G268" s="10"/>
      <c r="H268" s="10"/>
      <c r="J268" s="13"/>
      <c r="K268" s="13"/>
      <c r="L268" s="30"/>
      <c r="W268" s="13"/>
      <c r="AC268" s="27"/>
      <c r="AE268" s="12"/>
      <c r="AF268" s="13"/>
      <c r="AG268" s="128"/>
    </row>
    <row r="269" spans="1:33" s="11" customFormat="1" x14ac:dyDescent="0.35">
      <c r="A269" s="20"/>
      <c r="B269" s="20"/>
      <c r="C269" s="9"/>
      <c r="D269" s="33"/>
      <c r="E269" s="9"/>
      <c r="F269" s="9"/>
      <c r="G269" s="10"/>
      <c r="H269" s="10"/>
      <c r="J269" s="13"/>
      <c r="K269" s="13"/>
      <c r="L269" s="30"/>
      <c r="W269" s="13"/>
      <c r="AC269" s="27"/>
      <c r="AE269" s="12"/>
      <c r="AF269" s="13"/>
      <c r="AG269" s="128"/>
    </row>
    <row r="270" spans="1:33" s="11" customFormat="1" x14ac:dyDescent="0.35">
      <c r="A270" s="20"/>
      <c r="B270" s="20"/>
      <c r="C270" s="9"/>
      <c r="D270" s="33"/>
      <c r="E270" s="9"/>
      <c r="F270" s="9"/>
      <c r="G270" s="10"/>
      <c r="H270" s="10"/>
      <c r="J270" s="13"/>
      <c r="K270" s="13"/>
      <c r="L270" s="30"/>
      <c r="W270" s="13"/>
      <c r="AC270" s="27"/>
      <c r="AE270" s="12"/>
      <c r="AF270" s="13"/>
      <c r="AG270" s="128"/>
    </row>
    <row r="271" spans="1:33" s="11" customFormat="1" x14ac:dyDescent="0.35">
      <c r="A271" s="20"/>
      <c r="B271" s="20"/>
      <c r="C271" s="9"/>
      <c r="D271" s="33"/>
      <c r="E271" s="9"/>
      <c r="F271" s="9"/>
      <c r="G271" s="10"/>
      <c r="H271" s="10"/>
      <c r="J271" s="13"/>
      <c r="K271" s="13"/>
      <c r="L271" s="30"/>
      <c r="W271" s="13"/>
      <c r="AC271" s="27"/>
      <c r="AE271" s="12"/>
      <c r="AF271" s="13"/>
      <c r="AG271" s="128"/>
    </row>
    <row r="272" spans="1:33" s="11" customFormat="1" x14ac:dyDescent="0.35">
      <c r="A272" s="20"/>
      <c r="B272" s="20"/>
      <c r="C272" s="9"/>
      <c r="D272" s="33"/>
      <c r="E272" s="9"/>
      <c r="F272" s="9"/>
      <c r="G272" s="10"/>
      <c r="H272" s="10"/>
      <c r="J272" s="13"/>
      <c r="K272" s="13"/>
      <c r="L272" s="30"/>
      <c r="W272" s="13"/>
      <c r="AC272" s="27"/>
      <c r="AE272" s="12"/>
      <c r="AF272" s="13"/>
      <c r="AG272" s="128"/>
    </row>
    <row r="273" spans="1:33" s="11" customFormat="1" x14ac:dyDescent="0.35">
      <c r="A273" s="20"/>
      <c r="B273" s="20"/>
      <c r="C273" s="9"/>
      <c r="D273" s="33"/>
      <c r="E273" s="9"/>
      <c r="F273" s="9"/>
      <c r="G273" s="10"/>
      <c r="H273" s="10"/>
      <c r="J273" s="13"/>
      <c r="K273" s="13"/>
      <c r="L273" s="30"/>
      <c r="W273" s="13"/>
      <c r="AC273" s="27"/>
      <c r="AE273" s="12"/>
      <c r="AF273" s="13"/>
      <c r="AG273" s="128"/>
    </row>
    <row r="274" spans="1:33" s="11" customFormat="1" x14ac:dyDescent="0.35">
      <c r="A274" s="20"/>
      <c r="B274" s="20"/>
      <c r="C274" s="9"/>
      <c r="D274" s="33"/>
      <c r="E274" s="9"/>
      <c r="F274" s="9"/>
      <c r="G274" s="10"/>
      <c r="H274" s="10"/>
      <c r="J274" s="13"/>
      <c r="K274" s="13"/>
      <c r="L274" s="30"/>
      <c r="W274" s="13"/>
      <c r="AC274" s="27"/>
      <c r="AE274" s="12"/>
      <c r="AF274" s="13"/>
      <c r="AG274" s="128"/>
    </row>
    <row r="275" spans="1:33" s="11" customFormat="1" x14ac:dyDescent="0.35">
      <c r="A275" s="20"/>
      <c r="B275" s="20"/>
      <c r="C275" s="9"/>
      <c r="D275" s="33"/>
      <c r="E275" s="9"/>
      <c r="F275" s="9"/>
      <c r="G275" s="10"/>
      <c r="H275" s="10"/>
      <c r="J275" s="13"/>
      <c r="K275" s="13"/>
      <c r="L275" s="30"/>
      <c r="W275" s="13"/>
      <c r="AC275" s="27"/>
      <c r="AE275" s="12"/>
      <c r="AF275" s="13"/>
      <c r="AG275" s="128"/>
    </row>
    <row r="276" spans="1:33" s="11" customFormat="1" x14ac:dyDescent="0.35">
      <c r="A276" s="20"/>
      <c r="B276" s="20"/>
      <c r="C276" s="9"/>
      <c r="D276" s="33"/>
      <c r="E276" s="9"/>
      <c r="F276" s="9"/>
      <c r="G276" s="10"/>
      <c r="H276" s="10"/>
      <c r="J276" s="13"/>
      <c r="K276" s="13"/>
      <c r="L276" s="30"/>
      <c r="W276" s="13"/>
      <c r="AC276" s="27"/>
      <c r="AE276" s="12"/>
      <c r="AF276" s="13"/>
      <c r="AG276" s="128"/>
    </row>
    <row r="277" spans="1:33" s="11" customFormat="1" x14ac:dyDescent="0.35">
      <c r="A277" s="20"/>
      <c r="B277" s="20"/>
      <c r="C277" s="9"/>
      <c r="D277" s="33"/>
      <c r="E277" s="9"/>
      <c r="F277" s="9"/>
      <c r="G277" s="10"/>
      <c r="H277" s="10"/>
      <c r="J277" s="13"/>
      <c r="K277" s="13"/>
      <c r="L277" s="30"/>
      <c r="W277" s="13"/>
      <c r="AC277" s="27"/>
      <c r="AE277" s="12"/>
      <c r="AF277" s="13"/>
      <c r="AG277" s="128"/>
    </row>
    <row r="278" spans="1:33" s="11" customFormat="1" x14ac:dyDescent="0.35">
      <c r="A278" s="20"/>
      <c r="B278" s="20"/>
      <c r="C278" s="9"/>
      <c r="D278" s="33"/>
      <c r="E278" s="9"/>
      <c r="F278" s="9"/>
      <c r="G278" s="10"/>
      <c r="H278" s="10"/>
      <c r="J278" s="13"/>
      <c r="K278" s="13"/>
      <c r="L278" s="30"/>
      <c r="W278" s="13"/>
      <c r="AC278" s="27"/>
      <c r="AE278" s="12"/>
      <c r="AF278" s="13"/>
      <c r="AG278" s="128"/>
    </row>
    <row r="279" spans="1:33" s="11" customFormat="1" x14ac:dyDescent="0.35">
      <c r="A279" s="20"/>
      <c r="B279" s="20"/>
      <c r="C279" s="9"/>
      <c r="D279" s="33"/>
      <c r="E279" s="9"/>
      <c r="F279" s="9"/>
      <c r="G279" s="10"/>
      <c r="H279" s="10"/>
      <c r="J279" s="13"/>
      <c r="K279" s="13"/>
      <c r="L279" s="30"/>
      <c r="W279" s="13"/>
      <c r="AC279" s="27"/>
      <c r="AE279" s="12"/>
      <c r="AF279" s="13"/>
      <c r="AG279" s="128"/>
    </row>
    <row r="280" spans="1:33" s="11" customFormat="1" x14ac:dyDescent="0.35">
      <c r="A280" s="20"/>
      <c r="B280" s="20"/>
      <c r="C280" s="9"/>
      <c r="D280" s="33"/>
      <c r="E280" s="9"/>
      <c r="F280" s="9"/>
      <c r="G280" s="10"/>
      <c r="H280" s="10"/>
      <c r="J280" s="13"/>
      <c r="K280" s="13"/>
      <c r="L280" s="30"/>
      <c r="W280" s="13"/>
      <c r="AC280" s="27"/>
      <c r="AE280" s="12"/>
      <c r="AF280" s="13"/>
      <c r="AG280" s="128"/>
    </row>
    <row r="281" spans="1:33" s="11" customFormat="1" x14ac:dyDescent="0.35">
      <c r="A281" s="20"/>
      <c r="B281" s="20"/>
      <c r="C281" s="9"/>
      <c r="D281" s="33"/>
      <c r="E281" s="9"/>
      <c r="F281" s="9"/>
      <c r="G281" s="10"/>
      <c r="H281" s="10"/>
      <c r="J281" s="13"/>
      <c r="K281" s="13"/>
      <c r="L281" s="30"/>
      <c r="W281" s="13"/>
      <c r="AC281" s="27"/>
      <c r="AE281" s="12"/>
      <c r="AF281" s="13"/>
      <c r="AG281" s="128"/>
    </row>
    <row r="282" spans="1:33" s="11" customFormat="1" x14ac:dyDescent="0.35">
      <c r="A282" s="20"/>
      <c r="B282" s="20"/>
      <c r="C282" s="9"/>
      <c r="D282" s="33"/>
      <c r="E282" s="9"/>
      <c r="F282" s="9"/>
      <c r="G282" s="10"/>
      <c r="H282" s="10"/>
      <c r="J282" s="13"/>
      <c r="K282" s="13"/>
      <c r="L282" s="30"/>
      <c r="W282" s="13"/>
      <c r="AC282" s="27"/>
      <c r="AE282" s="12"/>
      <c r="AF282" s="13"/>
      <c r="AG282" s="128"/>
    </row>
    <row r="283" spans="1:33" s="11" customFormat="1" x14ac:dyDescent="0.35">
      <c r="A283" s="20"/>
      <c r="B283" s="20"/>
      <c r="C283" s="9"/>
      <c r="D283" s="33"/>
      <c r="E283" s="9"/>
      <c r="F283" s="9"/>
      <c r="G283" s="10"/>
      <c r="H283" s="10"/>
      <c r="J283" s="13"/>
      <c r="K283" s="13"/>
      <c r="L283" s="30"/>
      <c r="W283" s="13"/>
      <c r="AC283" s="27"/>
      <c r="AE283" s="12"/>
      <c r="AF283" s="13"/>
      <c r="AG283" s="128"/>
    </row>
    <row r="284" spans="1:33" s="11" customFormat="1" x14ac:dyDescent="0.35">
      <c r="A284" s="20"/>
      <c r="B284" s="20"/>
      <c r="C284" s="9"/>
      <c r="D284" s="33"/>
      <c r="E284" s="9"/>
      <c r="F284" s="9"/>
      <c r="G284" s="10"/>
      <c r="H284" s="10"/>
      <c r="J284" s="13"/>
      <c r="K284" s="13"/>
      <c r="L284" s="30"/>
      <c r="W284" s="13"/>
      <c r="AC284" s="27"/>
      <c r="AE284" s="12"/>
      <c r="AF284" s="13"/>
      <c r="AG284" s="128"/>
    </row>
    <row r="285" spans="1:33" s="11" customFormat="1" x14ac:dyDescent="0.35">
      <c r="A285" s="20"/>
      <c r="B285" s="20"/>
      <c r="C285" s="9"/>
      <c r="D285" s="33"/>
      <c r="E285" s="9"/>
      <c r="F285" s="9"/>
      <c r="G285" s="10"/>
      <c r="H285" s="10"/>
      <c r="J285" s="13"/>
      <c r="K285" s="13"/>
      <c r="L285" s="30"/>
      <c r="W285" s="13"/>
      <c r="AC285" s="27"/>
      <c r="AE285" s="12"/>
      <c r="AF285" s="13"/>
      <c r="AG285" s="128"/>
    </row>
    <row r="286" spans="1:33" s="11" customFormat="1" x14ac:dyDescent="0.35">
      <c r="A286" s="20"/>
      <c r="B286" s="20"/>
      <c r="C286" s="9"/>
      <c r="D286" s="33"/>
      <c r="E286" s="9"/>
      <c r="F286" s="9"/>
      <c r="G286" s="10"/>
      <c r="H286" s="10"/>
      <c r="J286" s="13"/>
      <c r="K286" s="13"/>
      <c r="L286" s="30"/>
      <c r="W286" s="13"/>
      <c r="AC286" s="27"/>
      <c r="AE286" s="12"/>
      <c r="AF286" s="13"/>
      <c r="AG286" s="128"/>
    </row>
    <row r="287" spans="1:33" s="11" customFormat="1" x14ac:dyDescent="0.35">
      <c r="A287" s="20"/>
      <c r="B287" s="20"/>
      <c r="C287" s="9"/>
      <c r="D287" s="33"/>
      <c r="E287" s="9"/>
      <c r="F287" s="9"/>
      <c r="G287" s="10"/>
      <c r="H287" s="10"/>
      <c r="J287" s="13"/>
      <c r="K287" s="13"/>
      <c r="L287" s="30"/>
      <c r="W287" s="13"/>
      <c r="AC287" s="27"/>
      <c r="AE287" s="12"/>
      <c r="AF287" s="13"/>
      <c r="AG287" s="128"/>
    </row>
    <row r="288" spans="1:33" s="11" customFormat="1" x14ac:dyDescent="0.35">
      <c r="A288" s="20"/>
      <c r="B288" s="20"/>
      <c r="C288" s="9"/>
      <c r="D288" s="33"/>
      <c r="E288" s="9"/>
      <c r="F288" s="9"/>
      <c r="G288" s="10"/>
      <c r="H288" s="10"/>
      <c r="J288" s="13"/>
      <c r="K288" s="13"/>
      <c r="L288" s="30"/>
      <c r="W288" s="13"/>
      <c r="AC288" s="27"/>
      <c r="AE288" s="12"/>
      <c r="AF288" s="13"/>
      <c r="AG288" s="128"/>
    </row>
    <row r="289" spans="1:33" s="11" customFormat="1" x14ac:dyDescent="0.35">
      <c r="A289" s="20"/>
      <c r="B289" s="20"/>
      <c r="C289" s="9"/>
      <c r="D289" s="33"/>
      <c r="E289" s="9"/>
      <c r="F289" s="9"/>
      <c r="G289" s="10"/>
      <c r="H289" s="10"/>
      <c r="J289" s="13"/>
      <c r="K289" s="13"/>
      <c r="L289" s="30"/>
      <c r="W289" s="13"/>
      <c r="AC289" s="27"/>
      <c r="AE289" s="12"/>
      <c r="AF289" s="13"/>
      <c r="AG289" s="128"/>
    </row>
    <row r="290" spans="1:33" s="11" customFormat="1" x14ac:dyDescent="0.35">
      <c r="A290" s="20"/>
      <c r="B290" s="20"/>
      <c r="C290" s="9"/>
      <c r="D290" s="33"/>
      <c r="E290" s="9"/>
      <c r="F290" s="9"/>
      <c r="G290" s="10"/>
      <c r="H290" s="10"/>
      <c r="J290" s="13"/>
      <c r="K290" s="13"/>
      <c r="L290" s="30"/>
      <c r="W290" s="13"/>
      <c r="AC290" s="27"/>
      <c r="AE290" s="12"/>
      <c r="AF290" s="13"/>
      <c r="AG290" s="128"/>
    </row>
    <row r="291" spans="1:33" s="11" customFormat="1" x14ac:dyDescent="0.35">
      <c r="A291" s="20"/>
      <c r="B291" s="20"/>
      <c r="C291" s="9"/>
      <c r="D291" s="33"/>
      <c r="E291" s="9"/>
      <c r="F291" s="9"/>
      <c r="G291" s="10"/>
      <c r="H291" s="10"/>
      <c r="J291" s="13"/>
      <c r="K291" s="13"/>
      <c r="L291" s="30"/>
      <c r="W291" s="13"/>
      <c r="AC291" s="27"/>
      <c r="AE291" s="12"/>
      <c r="AF291" s="13"/>
      <c r="AG291" s="128"/>
    </row>
    <row r="292" spans="1:33" s="11" customFormat="1" x14ac:dyDescent="0.35">
      <c r="A292" s="20"/>
      <c r="B292" s="20"/>
      <c r="C292" s="9"/>
      <c r="D292" s="33"/>
      <c r="E292" s="9"/>
      <c r="F292" s="9"/>
      <c r="G292" s="10"/>
      <c r="H292" s="10"/>
      <c r="J292" s="13"/>
      <c r="K292" s="13"/>
      <c r="L292" s="30"/>
      <c r="W292" s="13"/>
      <c r="AC292" s="27"/>
      <c r="AE292" s="12"/>
      <c r="AF292" s="13"/>
      <c r="AG292" s="128"/>
    </row>
    <row r="293" spans="1:33" s="11" customFormat="1" x14ac:dyDescent="0.35">
      <c r="A293" s="20"/>
      <c r="B293" s="20"/>
      <c r="C293" s="9"/>
      <c r="D293" s="33"/>
      <c r="E293" s="9"/>
      <c r="F293" s="9"/>
      <c r="G293" s="10"/>
      <c r="H293" s="10"/>
      <c r="J293" s="13"/>
      <c r="K293" s="13"/>
      <c r="L293" s="30"/>
      <c r="W293" s="13"/>
      <c r="AC293" s="27"/>
      <c r="AE293" s="12"/>
      <c r="AF293" s="13"/>
      <c r="AG293" s="128"/>
    </row>
    <row r="294" spans="1:33" s="11" customFormat="1" x14ac:dyDescent="0.35">
      <c r="A294" s="20"/>
      <c r="B294" s="20"/>
      <c r="C294" s="9"/>
      <c r="D294" s="33"/>
      <c r="E294" s="9"/>
      <c r="F294" s="9"/>
      <c r="G294" s="10"/>
      <c r="H294" s="10"/>
      <c r="J294" s="13"/>
      <c r="K294" s="13"/>
      <c r="L294" s="30"/>
      <c r="W294" s="13"/>
      <c r="AC294" s="27"/>
      <c r="AE294" s="12"/>
      <c r="AF294" s="13"/>
      <c r="AG294" s="128"/>
    </row>
    <row r="295" spans="1:33" s="11" customFormat="1" x14ac:dyDescent="0.35">
      <c r="A295" s="20"/>
      <c r="B295" s="20"/>
      <c r="C295" s="9"/>
      <c r="D295" s="33"/>
      <c r="E295" s="9"/>
      <c r="F295" s="9"/>
      <c r="G295" s="10"/>
      <c r="H295" s="10"/>
      <c r="J295" s="13"/>
      <c r="K295" s="13"/>
      <c r="L295" s="30"/>
      <c r="W295" s="13"/>
      <c r="AC295" s="27"/>
      <c r="AE295" s="12"/>
      <c r="AF295" s="13"/>
      <c r="AG295" s="128"/>
    </row>
    <row r="296" spans="1:33" s="11" customFormat="1" x14ac:dyDescent="0.35">
      <c r="A296" s="20"/>
      <c r="B296" s="20"/>
      <c r="C296" s="9"/>
      <c r="D296" s="33"/>
      <c r="E296" s="9"/>
      <c r="F296" s="9"/>
      <c r="G296" s="10"/>
      <c r="H296" s="10"/>
      <c r="J296" s="13"/>
      <c r="K296" s="13"/>
      <c r="L296" s="30"/>
      <c r="W296" s="13"/>
      <c r="AC296" s="27"/>
      <c r="AE296" s="12"/>
      <c r="AF296" s="13"/>
      <c r="AG296" s="128"/>
    </row>
    <row r="297" spans="1:33" s="11" customFormat="1" x14ac:dyDescent="0.35">
      <c r="A297" s="20"/>
      <c r="B297" s="20"/>
      <c r="C297" s="9"/>
      <c r="D297" s="33"/>
      <c r="E297" s="9"/>
      <c r="F297" s="9"/>
      <c r="G297" s="10"/>
      <c r="H297" s="10"/>
      <c r="J297" s="13"/>
      <c r="K297" s="13"/>
      <c r="L297" s="30"/>
      <c r="W297" s="13"/>
      <c r="AC297" s="27"/>
      <c r="AE297" s="12"/>
      <c r="AF297" s="13"/>
      <c r="AG297" s="128"/>
    </row>
    <row r="298" spans="1:33" s="11" customFormat="1" x14ac:dyDescent="0.35">
      <c r="A298" s="20"/>
      <c r="B298" s="20"/>
      <c r="C298" s="9"/>
      <c r="D298" s="33"/>
      <c r="E298" s="9"/>
      <c r="F298" s="9"/>
      <c r="G298" s="10"/>
      <c r="H298" s="10"/>
      <c r="J298" s="13"/>
      <c r="K298" s="13"/>
      <c r="L298" s="30"/>
      <c r="W298" s="13"/>
      <c r="AC298" s="27"/>
      <c r="AE298" s="12"/>
      <c r="AF298" s="13"/>
      <c r="AG298" s="128"/>
    </row>
    <row r="299" spans="1:33" s="11" customFormat="1" x14ac:dyDescent="0.35">
      <c r="A299" s="20"/>
      <c r="B299" s="20"/>
      <c r="C299" s="9"/>
      <c r="D299" s="33"/>
      <c r="E299" s="9"/>
      <c r="F299" s="9"/>
      <c r="G299" s="10"/>
      <c r="H299" s="10"/>
      <c r="J299" s="13"/>
      <c r="K299" s="13"/>
      <c r="L299" s="30"/>
      <c r="W299" s="13"/>
      <c r="AC299" s="27"/>
      <c r="AE299" s="12"/>
      <c r="AF299" s="13"/>
      <c r="AG299" s="128"/>
    </row>
    <row r="300" spans="1:33" s="11" customFormat="1" x14ac:dyDescent="0.35">
      <c r="A300" s="20"/>
      <c r="B300" s="20"/>
      <c r="C300" s="9"/>
      <c r="D300" s="33"/>
      <c r="E300" s="9"/>
      <c r="F300" s="9"/>
      <c r="G300" s="10"/>
      <c r="H300" s="10"/>
      <c r="J300" s="13"/>
      <c r="K300" s="13"/>
      <c r="L300" s="30"/>
      <c r="W300" s="13"/>
      <c r="AC300" s="27"/>
      <c r="AE300" s="12"/>
      <c r="AF300" s="13"/>
      <c r="AG300" s="128"/>
    </row>
    <row r="301" spans="1:33" s="11" customFormat="1" x14ac:dyDescent="0.35">
      <c r="A301" s="20"/>
      <c r="B301" s="20"/>
      <c r="C301" s="9"/>
      <c r="D301" s="33"/>
      <c r="E301" s="9"/>
      <c r="F301" s="9"/>
      <c r="G301" s="10"/>
      <c r="H301" s="10"/>
      <c r="J301" s="13"/>
      <c r="K301" s="13"/>
      <c r="L301" s="30"/>
      <c r="W301" s="13"/>
      <c r="AC301" s="27"/>
      <c r="AE301" s="12"/>
      <c r="AF301" s="13"/>
      <c r="AG301" s="128"/>
    </row>
    <row r="302" spans="1:33" s="11" customFormat="1" x14ac:dyDescent="0.35">
      <c r="A302" s="20"/>
      <c r="B302" s="20"/>
      <c r="C302" s="9"/>
      <c r="D302" s="33"/>
      <c r="E302" s="9"/>
      <c r="F302" s="9"/>
      <c r="G302" s="10"/>
      <c r="H302" s="10"/>
      <c r="J302" s="13"/>
      <c r="K302" s="13"/>
      <c r="L302" s="30"/>
      <c r="W302" s="13"/>
      <c r="AC302" s="27"/>
      <c r="AE302" s="12"/>
      <c r="AF302" s="13"/>
      <c r="AG302" s="128"/>
    </row>
    <row r="303" spans="1:33" s="11" customFormat="1" x14ac:dyDescent="0.35">
      <c r="A303" s="20"/>
      <c r="B303" s="20"/>
      <c r="C303" s="9"/>
      <c r="D303" s="33"/>
      <c r="E303" s="9"/>
      <c r="F303" s="9"/>
      <c r="G303" s="10"/>
      <c r="H303" s="10"/>
      <c r="J303" s="13"/>
      <c r="K303" s="13"/>
      <c r="L303" s="30"/>
      <c r="W303" s="13"/>
      <c r="AC303" s="27"/>
      <c r="AE303" s="12"/>
      <c r="AF303" s="13"/>
      <c r="AG303" s="128"/>
    </row>
    <row r="304" spans="1:33" s="11" customFormat="1" x14ac:dyDescent="0.35">
      <c r="A304" s="20"/>
      <c r="B304" s="20"/>
      <c r="C304" s="9"/>
      <c r="D304" s="33"/>
      <c r="E304" s="9"/>
      <c r="F304" s="9"/>
      <c r="G304" s="10"/>
      <c r="H304" s="10"/>
      <c r="J304" s="13"/>
      <c r="K304" s="13"/>
      <c r="L304" s="30"/>
      <c r="W304" s="13"/>
      <c r="AC304" s="27"/>
      <c r="AE304" s="12"/>
      <c r="AF304" s="13"/>
      <c r="AG304" s="128"/>
    </row>
    <row r="305" spans="1:33" s="11" customFormat="1" x14ac:dyDescent="0.35">
      <c r="A305" s="20"/>
      <c r="B305" s="20"/>
      <c r="C305" s="9"/>
      <c r="D305" s="33"/>
      <c r="E305" s="9"/>
      <c r="F305" s="9"/>
      <c r="G305" s="10"/>
      <c r="H305" s="10"/>
      <c r="J305" s="13"/>
      <c r="K305" s="13"/>
      <c r="L305" s="30"/>
      <c r="W305" s="13"/>
      <c r="AC305" s="27"/>
      <c r="AE305" s="12"/>
      <c r="AF305" s="13"/>
      <c r="AG305" s="128"/>
    </row>
    <row r="306" spans="1:33" s="11" customFormat="1" x14ac:dyDescent="0.35">
      <c r="A306" s="20"/>
      <c r="B306" s="20"/>
      <c r="C306" s="9"/>
      <c r="D306" s="33"/>
      <c r="E306" s="9"/>
      <c r="F306" s="9"/>
      <c r="G306" s="10"/>
      <c r="H306" s="10"/>
      <c r="J306" s="13"/>
      <c r="K306" s="13"/>
      <c r="L306" s="30"/>
      <c r="W306" s="13"/>
      <c r="AC306" s="27"/>
      <c r="AE306" s="12"/>
      <c r="AF306" s="13"/>
      <c r="AG306" s="128"/>
    </row>
    <row r="307" spans="1:33" s="11" customFormat="1" x14ac:dyDescent="0.35">
      <c r="A307" s="20"/>
      <c r="B307" s="20"/>
      <c r="C307" s="9"/>
      <c r="D307" s="33"/>
      <c r="E307" s="9"/>
      <c r="F307" s="9"/>
      <c r="G307" s="10"/>
      <c r="H307" s="10"/>
      <c r="J307" s="13"/>
      <c r="K307" s="13"/>
      <c r="L307" s="30"/>
      <c r="W307" s="13"/>
      <c r="AC307" s="27"/>
      <c r="AE307" s="12"/>
      <c r="AF307" s="13"/>
      <c r="AG307" s="128"/>
    </row>
    <row r="308" spans="1:33" s="11" customFormat="1" x14ac:dyDescent="0.35">
      <c r="A308" s="20"/>
      <c r="B308" s="20"/>
      <c r="C308" s="9"/>
      <c r="D308" s="33"/>
      <c r="E308" s="9"/>
      <c r="F308" s="9"/>
      <c r="G308" s="10"/>
      <c r="H308" s="10"/>
      <c r="J308" s="13"/>
      <c r="K308" s="13"/>
      <c r="L308" s="30"/>
      <c r="W308" s="13"/>
      <c r="AC308" s="27"/>
      <c r="AE308" s="12"/>
      <c r="AF308" s="13"/>
      <c r="AG308" s="128"/>
    </row>
    <row r="309" spans="1:33" s="11" customFormat="1" x14ac:dyDescent="0.35">
      <c r="A309" s="20"/>
      <c r="B309" s="20"/>
      <c r="C309" s="9"/>
      <c r="D309" s="33"/>
      <c r="E309" s="9"/>
      <c r="F309" s="9"/>
      <c r="G309" s="10"/>
      <c r="H309" s="10"/>
      <c r="J309" s="13"/>
      <c r="K309" s="13"/>
      <c r="L309" s="30"/>
      <c r="W309" s="13"/>
      <c r="AC309" s="27"/>
      <c r="AE309" s="12"/>
      <c r="AF309" s="13"/>
      <c r="AG309" s="128"/>
    </row>
    <row r="310" spans="1:33" s="11" customFormat="1" x14ac:dyDescent="0.35">
      <c r="A310" s="20"/>
      <c r="B310" s="20"/>
      <c r="C310" s="9"/>
      <c r="D310" s="33"/>
      <c r="E310" s="9"/>
      <c r="F310" s="9"/>
      <c r="G310" s="10"/>
      <c r="H310" s="10"/>
      <c r="J310" s="13"/>
      <c r="K310" s="13"/>
      <c r="L310" s="30"/>
      <c r="W310" s="13"/>
      <c r="AC310" s="27"/>
      <c r="AE310" s="12"/>
      <c r="AF310" s="13"/>
      <c r="AG310" s="128"/>
    </row>
    <row r="311" spans="1:33" s="11" customFormat="1" x14ac:dyDescent="0.35">
      <c r="A311" s="20"/>
      <c r="B311" s="20"/>
      <c r="C311" s="9"/>
      <c r="D311" s="33"/>
      <c r="E311" s="9"/>
      <c r="F311" s="9"/>
      <c r="G311" s="10"/>
      <c r="H311" s="10"/>
      <c r="J311" s="13"/>
      <c r="K311" s="13"/>
      <c r="L311" s="30"/>
      <c r="W311" s="13"/>
      <c r="AC311" s="27"/>
      <c r="AE311" s="12"/>
      <c r="AF311" s="13"/>
      <c r="AG311" s="128"/>
    </row>
    <row r="312" spans="1:33" s="11" customFormat="1" x14ac:dyDescent="0.35">
      <c r="A312" s="20"/>
      <c r="B312" s="20"/>
      <c r="C312" s="9"/>
      <c r="D312" s="33"/>
      <c r="E312" s="9"/>
      <c r="F312" s="9"/>
      <c r="G312" s="10"/>
      <c r="H312" s="10"/>
      <c r="J312" s="13"/>
      <c r="K312" s="13"/>
      <c r="L312" s="30"/>
      <c r="W312" s="13"/>
      <c r="AC312" s="27"/>
      <c r="AE312" s="12"/>
      <c r="AF312" s="13"/>
      <c r="AG312" s="128"/>
    </row>
    <row r="313" spans="1:33" s="11" customFormat="1" x14ac:dyDescent="0.35">
      <c r="A313" s="20"/>
      <c r="B313" s="20"/>
      <c r="C313" s="9"/>
      <c r="D313" s="33"/>
      <c r="E313" s="9"/>
      <c r="F313" s="9"/>
      <c r="G313" s="10"/>
      <c r="H313" s="10"/>
      <c r="J313" s="13"/>
      <c r="K313" s="13"/>
      <c r="L313" s="30"/>
      <c r="W313" s="13"/>
      <c r="AC313" s="27"/>
      <c r="AE313" s="12"/>
      <c r="AF313" s="13"/>
      <c r="AG313" s="128"/>
    </row>
    <row r="314" spans="1:33" s="11" customFormat="1" x14ac:dyDescent="0.35">
      <c r="A314" s="20"/>
      <c r="B314" s="20"/>
      <c r="C314" s="9"/>
      <c r="D314" s="33"/>
      <c r="E314" s="9"/>
      <c r="F314" s="9"/>
      <c r="G314" s="10"/>
      <c r="H314" s="10"/>
      <c r="J314" s="13"/>
      <c r="K314" s="13"/>
      <c r="L314" s="30"/>
      <c r="W314" s="13"/>
      <c r="AC314" s="27"/>
      <c r="AE314" s="12"/>
      <c r="AF314" s="13"/>
      <c r="AG314" s="128"/>
    </row>
    <row r="315" spans="1:33" s="11" customFormat="1" x14ac:dyDescent="0.35">
      <c r="A315" s="20"/>
      <c r="B315" s="20"/>
      <c r="C315" s="9"/>
      <c r="D315" s="33"/>
      <c r="E315" s="9"/>
      <c r="F315" s="9"/>
      <c r="G315" s="10"/>
      <c r="H315" s="10"/>
      <c r="J315" s="13"/>
      <c r="K315" s="13"/>
      <c r="L315" s="30"/>
      <c r="W315" s="13"/>
      <c r="AC315" s="27"/>
      <c r="AE315" s="12"/>
      <c r="AF315" s="13"/>
      <c r="AG315" s="128"/>
    </row>
    <row r="316" spans="1:33" s="11" customFormat="1" x14ac:dyDescent="0.35">
      <c r="A316" s="20"/>
      <c r="B316" s="20"/>
      <c r="C316" s="9"/>
      <c r="D316" s="33"/>
      <c r="E316" s="9"/>
      <c r="F316" s="9"/>
      <c r="G316" s="10"/>
      <c r="H316" s="10"/>
      <c r="J316" s="13"/>
      <c r="K316" s="13"/>
      <c r="L316" s="30"/>
      <c r="W316" s="13"/>
      <c r="AC316" s="27"/>
      <c r="AE316" s="12"/>
      <c r="AF316" s="13"/>
      <c r="AG316" s="128"/>
    </row>
    <row r="317" spans="1:33" s="11" customFormat="1" x14ac:dyDescent="0.35">
      <c r="A317" s="20"/>
      <c r="B317" s="20"/>
      <c r="C317" s="9"/>
      <c r="D317" s="33"/>
      <c r="E317" s="9"/>
      <c r="F317" s="9"/>
      <c r="G317" s="10"/>
      <c r="H317" s="10"/>
      <c r="J317" s="13"/>
      <c r="K317" s="13"/>
      <c r="L317" s="30"/>
      <c r="W317" s="13"/>
      <c r="AC317" s="27"/>
      <c r="AE317" s="12"/>
      <c r="AF317" s="13"/>
      <c r="AG317" s="128"/>
    </row>
    <row r="318" spans="1:33" s="11" customFormat="1" x14ac:dyDescent="0.35">
      <c r="A318" s="20"/>
      <c r="B318" s="20"/>
      <c r="C318" s="9"/>
      <c r="D318" s="33"/>
      <c r="E318" s="9"/>
      <c r="F318" s="9"/>
      <c r="G318" s="10"/>
      <c r="H318" s="10"/>
      <c r="J318" s="13"/>
      <c r="K318" s="13"/>
      <c r="L318" s="30"/>
      <c r="W318" s="13"/>
      <c r="AC318" s="27"/>
      <c r="AE318" s="12"/>
      <c r="AF318" s="13"/>
      <c r="AG318" s="128"/>
    </row>
    <row r="319" spans="1:33" s="11" customFormat="1" x14ac:dyDescent="0.35">
      <c r="A319" s="20"/>
      <c r="B319" s="20"/>
      <c r="C319" s="9"/>
      <c r="D319" s="33"/>
      <c r="E319" s="9"/>
      <c r="F319" s="9"/>
      <c r="G319" s="10"/>
      <c r="H319" s="10"/>
      <c r="J319" s="13"/>
      <c r="K319" s="13"/>
      <c r="L319" s="30"/>
      <c r="W319" s="13"/>
      <c r="AC319" s="27"/>
      <c r="AE319" s="12"/>
      <c r="AF319" s="13"/>
      <c r="AG319" s="128"/>
    </row>
    <row r="320" spans="1:33" s="11" customFormat="1" x14ac:dyDescent="0.35">
      <c r="A320" s="20"/>
      <c r="B320" s="20"/>
      <c r="C320" s="9"/>
      <c r="D320" s="33"/>
      <c r="E320" s="9"/>
      <c r="F320" s="9"/>
      <c r="G320" s="10"/>
      <c r="H320" s="10"/>
      <c r="J320" s="13"/>
      <c r="K320" s="13"/>
      <c r="L320" s="30"/>
      <c r="W320" s="13"/>
      <c r="AC320" s="27"/>
      <c r="AE320" s="12"/>
      <c r="AF320" s="13"/>
      <c r="AG320" s="128"/>
    </row>
    <row r="321" spans="1:33" s="11" customFormat="1" x14ac:dyDescent="0.35">
      <c r="A321" s="20"/>
      <c r="B321" s="20"/>
      <c r="C321" s="9"/>
      <c r="D321" s="33"/>
      <c r="E321" s="9"/>
      <c r="F321" s="9"/>
      <c r="G321" s="10"/>
      <c r="H321" s="10"/>
      <c r="J321" s="13"/>
      <c r="K321" s="13"/>
      <c r="L321" s="30"/>
      <c r="W321" s="13"/>
      <c r="AC321" s="27"/>
      <c r="AE321" s="12"/>
      <c r="AF321" s="13"/>
      <c r="AG321" s="128"/>
    </row>
    <row r="322" spans="1:33" s="11" customFormat="1" x14ac:dyDescent="0.35">
      <c r="A322" s="20"/>
      <c r="B322" s="20"/>
      <c r="C322" s="9"/>
      <c r="D322" s="33"/>
      <c r="E322" s="9"/>
      <c r="F322" s="9"/>
      <c r="G322" s="10"/>
      <c r="H322" s="10"/>
      <c r="J322" s="13"/>
      <c r="K322" s="13"/>
      <c r="L322" s="30"/>
      <c r="W322" s="13"/>
      <c r="AC322" s="27"/>
      <c r="AE322" s="12"/>
      <c r="AF322" s="13"/>
      <c r="AG322" s="128"/>
    </row>
    <row r="323" spans="1:33" s="11" customFormat="1" x14ac:dyDescent="0.35">
      <c r="A323" s="20"/>
      <c r="B323" s="20"/>
      <c r="C323" s="9"/>
      <c r="D323" s="33"/>
      <c r="E323" s="9"/>
      <c r="F323" s="9"/>
      <c r="G323" s="10"/>
      <c r="H323" s="10"/>
      <c r="J323" s="13"/>
      <c r="K323" s="13"/>
      <c r="L323" s="30"/>
      <c r="W323" s="13"/>
      <c r="AC323" s="27"/>
      <c r="AE323" s="12"/>
      <c r="AF323" s="13"/>
      <c r="AG323" s="128"/>
    </row>
    <row r="324" spans="1:33" s="11" customFormat="1" x14ac:dyDescent="0.35">
      <c r="A324" s="20"/>
      <c r="B324" s="20"/>
      <c r="C324" s="9"/>
      <c r="D324" s="33"/>
      <c r="E324" s="9"/>
      <c r="F324" s="9"/>
      <c r="G324" s="10"/>
      <c r="H324" s="10"/>
      <c r="J324" s="13"/>
      <c r="K324" s="13"/>
      <c r="L324" s="30"/>
      <c r="W324" s="13"/>
      <c r="AC324" s="27"/>
      <c r="AE324" s="12"/>
      <c r="AF324" s="13"/>
      <c r="AG324" s="128"/>
    </row>
    <row r="325" spans="1:33" s="11" customFormat="1" x14ac:dyDescent="0.35">
      <c r="A325" s="20"/>
      <c r="B325" s="20"/>
      <c r="C325" s="9"/>
      <c r="D325" s="33"/>
      <c r="E325" s="9"/>
      <c r="F325" s="9"/>
      <c r="G325" s="10"/>
      <c r="H325" s="10"/>
      <c r="J325" s="13"/>
      <c r="K325" s="13"/>
      <c r="L325" s="30"/>
      <c r="W325" s="13"/>
      <c r="AC325" s="27"/>
      <c r="AE325" s="12"/>
      <c r="AF325" s="13"/>
      <c r="AG325" s="128"/>
    </row>
    <row r="326" spans="1:33" s="11" customFormat="1" x14ac:dyDescent="0.35">
      <c r="A326" s="20"/>
      <c r="B326" s="20"/>
      <c r="C326" s="9"/>
      <c r="D326" s="33"/>
      <c r="E326" s="9"/>
      <c r="F326" s="9"/>
      <c r="G326" s="10"/>
      <c r="H326" s="10"/>
      <c r="J326" s="13"/>
      <c r="K326" s="13"/>
      <c r="L326" s="30"/>
      <c r="W326" s="13"/>
      <c r="AC326" s="27"/>
      <c r="AE326" s="12"/>
      <c r="AF326" s="13"/>
      <c r="AG326" s="128"/>
    </row>
    <row r="327" spans="1:33" s="11" customFormat="1" x14ac:dyDescent="0.35">
      <c r="A327" s="20"/>
      <c r="B327" s="20"/>
      <c r="C327" s="9"/>
      <c r="D327" s="33"/>
      <c r="E327" s="9"/>
      <c r="F327" s="9"/>
      <c r="G327" s="10"/>
      <c r="H327" s="10"/>
      <c r="J327" s="13"/>
      <c r="K327" s="13"/>
      <c r="L327" s="30"/>
      <c r="W327" s="13"/>
      <c r="AC327" s="27"/>
      <c r="AE327" s="12"/>
      <c r="AF327" s="13"/>
      <c r="AG327" s="128"/>
    </row>
    <row r="328" spans="1:33" s="11" customFormat="1" x14ac:dyDescent="0.35">
      <c r="A328" s="20"/>
      <c r="B328" s="20"/>
      <c r="C328" s="9"/>
      <c r="D328" s="33"/>
      <c r="E328" s="9"/>
      <c r="F328" s="9"/>
      <c r="G328" s="10"/>
      <c r="H328" s="10"/>
      <c r="J328" s="13"/>
      <c r="K328" s="13"/>
      <c r="L328" s="30"/>
      <c r="W328" s="13"/>
      <c r="AC328" s="27"/>
      <c r="AE328" s="12"/>
      <c r="AF328" s="13"/>
      <c r="AG328" s="128"/>
    </row>
    <row r="329" spans="1:33" s="11" customFormat="1" x14ac:dyDescent="0.35">
      <c r="A329" s="20"/>
      <c r="B329" s="20"/>
      <c r="C329" s="9"/>
      <c r="D329" s="33"/>
      <c r="E329" s="9"/>
      <c r="F329" s="9"/>
      <c r="G329" s="10"/>
      <c r="H329" s="10"/>
      <c r="J329" s="13"/>
      <c r="K329" s="13"/>
      <c r="L329" s="30"/>
      <c r="W329" s="13"/>
      <c r="AC329" s="27"/>
      <c r="AE329" s="12"/>
      <c r="AF329" s="13"/>
      <c r="AG329" s="128"/>
    </row>
    <row r="330" spans="1:33" s="11" customFormat="1" x14ac:dyDescent="0.35">
      <c r="A330" s="20"/>
      <c r="B330" s="20"/>
      <c r="C330" s="9"/>
      <c r="D330" s="33"/>
      <c r="E330" s="9"/>
      <c r="F330" s="9"/>
      <c r="G330" s="10"/>
      <c r="H330" s="10"/>
      <c r="J330" s="13"/>
      <c r="K330" s="13"/>
      <c r="L330" s="30"/>
      <c r="W330" s="13"/>
      <c r="AC330" s="27"/>
      <c r="AE330" s="12"/>
      <c r="AF330" s="13"/>
      <c r="AG330" s="128"/>
    </row>
    <row r="331" spans="1:33" s="11" customFormat="1" x14ac:dyDescent="0.35">
      <c r="A331" s="20"/>
      <c r="B331" s="20"/>
      <c r="C331" s="9"/>
      <c r="D331" s="33"/>
      <c r="E331" s="9"/>
      <c r="F331" s="9"/>
      <c r="G331" s="10"/>
      <c r="H331" s="10"/>
      <c r="J331" s="13"/>
      <c r="K331" s="13"/>
      <c r="L331" s="30"/>
      <c r="W331" s="13"/>
      <c r="AC331" s="27"/>
      <c r="AE331" s="12"/>
      <c r="AF331" s="13"/>
      <c r="AG331" s="128"/>
    </row>
    <row r="332" spans="1:33" s="11" customFormat="1" x14ac:dyDescent="0.35">
      <c r="A332" s="20"/>
      <c r="B332" s="20"/>
      <c r="C332" s="9"/>
      <c r="D332" s="33"/>
      <c r="E332" s="9"/>
      <c r="F332" s="9"/>
      <c r="G332" s="10"/>
      <c r="H332" s="10"/>
      <c r="J332" s="13"/>
      <c r="K332" s="13"/>
      <c r="L332" s="30"/>
      <c r="W332" s="13"/>
      <c r="AC332" s="27"/>
      <c r="AE332" s="12"/>
      <c r="AF332" s="13"/>
      <c r="AG332" s="128"/>
    </row>
    <row r="333" spans="1:33" s="11" customFormat="1" x14ac:dyDescent="0.35">
      <c r="A333" s="20"/>
      <c r="B333" s="20"/>
      <c r="C333" s="9"/>
      <c r="D333" s="33"/>
      <c r="E333" s="9"/>
      <c r="F333" s="9"/>
      <c r="G333" s="10"/>
      <c r="H333" s="10"/>
      <c r="J333" s="13"/>
      <c r="K333" s="13"/>
      <c r="L333" s="30"/>
      <c r="W333" s="13"/>
      <c r="AC333" s="27"/>
      <c r="AE333" s="12"/>
      <c r="AF333" s="13"/>
      <c r="AG333" s="128"/>
    </row>
    <row r="334" spans="1:33" s="11" customFormat="1" x14ac:dyDescent="0.35">
      <c r="A334" s="20"/>
      <c r="B334" s="20"/>
      <c r="C334" s="9"/>
      <c r="D334" s="33"/>
      <c r="E334" s="9"/>
      <c r="F334" s="9"/>
      <c r="G334" s="10"/>
      <c r="H334" s="10"/>
      <c r="J334" s="13"/>
      <c r="K334" s="13"/>
      <c r="L334" s="30"/>
      <c r="W334" s="13"/>
      <c r="AC334" s="27"/>
      <c r="AE334" s="12"/>
      <c r="AF334" s="13"/>
      <c r="AG334" s="128"/>
    </row>
    <row r="335" spans="1:33" s="11" customFormat="1" x14ac:dyDescent="0.35">
      <c r="A335" s="20"/>
      <c r="B335" s="20"/>
      <c r="C335" s="9"/>
      <c r="D335" s="33"/>
      <c r="E335" s="9"/>
      <c r="F335" s="9"/>
      <c r="G335" s="10"/>
      <c r="H335" s="10"/>
      <c r="J335" s="13"/>
      <c r="K335" s="13"/>
      <c r="L335" s="30"/>
      <c r="W335" s="13"/>
      <c r="AC335" s="27"/>
      <c r="AE335" s="12"/>
      <c r="AF335" s="13"/>
      <c r="AG335" s="128"/>
    </row>
    <row r="336" spans="1:33" s="11" customFormat="1" x14ac:dyDescent="0.35">
      <c r="A336" s="20"/>
      <c r="B336" s="20"/>
      <c r="C336" s="9"/>
      <c r="D336" s="33"/>
      <c r="E336" s="9"/>
      <c r="F336" s="9"/>
      <c r="G336" s="10"/>
      <c r="H336" s="10"/>
      <c r="J336" s="13"/>
      <c r="K336" s="13"/>
      <c r="L336" s="30"/>
      <c r="W336" s="13"/>
      <c r="AC336" s="27"/>
      <c r="AE336" s="12"/>
      <c r="AF336" s="13"/>
      <c r="AG336" s="128"/>
    </row>
    <row r="337" spans="1:33" s="11" customFormat="1" x14ac:dyDescent="0.35">
      <c r="A337" s="20"/>
      <c r="B337" s="20"/>
      <c r="C337" s="9"/>
      <c r="D337" s="33"/>
      <c r="E337" s="9"/>
      <c r="F337" s="9"/>
      <c r="G337" s="10"/>
      <c r="H337" s="10"/>
      <c r="J337" s="13"/>
      <c r="K337" s="13"/>
      <c r="L337" s="30"/>
      <c r="W337" s="13"/>
      <c r="AC337" s="27"/>
      <c r="AE337" s="12"/>
      <c r="AF337" s="13"/>
      <c r="AG337" s="128"/>
    </row>
    <row r="338" spans="1:33" s="11" customFormat="1" x14ac:dyDescent="0.35">
      <c r="A338" s="20"/>
      <c r="B338" s="20"/>
      <c r="C338" s="9"/>
      <c r="D338" s="33"/>
      <c r="E338" s="9"/>
      <c r="F338" s="9"/>
      <c r="G338" s="10"/>
      <c r="H338" s="10"/>
      <c r="J338" s="13"/>
      <c r="K338" s="13"/>
      <c r="L338" s="30"/>
      <c r="W338" s="13"/>
      <c r="AC338" s="27"/>
      <c r="AE338" s="12"/>
      <c r="AF338" s="13"/>
      <c r="AG338" s="128"/>
    </row>
    <row r="339" spans="1:33" s="11" customFormat="1" x14ac:dyDescent="0.35">
      <c r="A339" s="20"/>
      <c r="B339" s="20"/>
      <c r="C339" s="9"/>
      <c r="D339" s="33"/>
      <c r="E339" s="9"/>
      <c r="F339" s="9"/>
      <c r="G339" s="10"/>
      <c r="H339" s="10"/>
      <c r="J339" s="13"/>
      <c r="K339" s="13"/>
      <c r="L339" s="30"/>
      <c r="W339" s="13"/>
      <c r="AC339" s="27"/>
      <c r="AE339" s="12"/>
      <c r="AF339" s="13"/>
      <c r="AG339" s="128"/>
    </row>
    <row r="340" spans="1:33" s="11" customFormat="1" x14ac:dyDescent="0.35">
      <c r="A340" s="20"/>
      <c r="B340" s="20"/>
      <c r="C340" s="9"/>
      <c r="D340" s="33"/>
      <c r="E340" s="9"/>
      <c r="F340" s="9"/>
      <c r="G340" s="10"/>
      <c r="H340" s="10"/>
      <c r="J340" s="13"/>
      <c r="K340" s="13"/>
      <c r="L340" s="30"/>
      <c r="W340" s="13"/>
      <c r="AC340" s="27"/>
      <c r="AE340" s="12"/>
      <c r="AF340" s="13"/>
      <c r="AG340" s="128"/>
    </row>
    <row r="341" spans="1:33" s="11" customFormat="1" x14ac:dyDescent="0.35">
      <c r="A341" s="20"/>
      <c r="B341" s="20"/>
      <c r="C341" s="9"/>
      <c r="D341" s="33"/>
      <c r="E341" s="9"/>
      <c r="F341" s="9"/>
      <c r="G341" s="10"/>
      <c r="H341" s="10"/>
      <c r="J341" s="13"/>
      <c r="K341" s="13"/>
      <c r="L341" s="30"/>
      <c r="W341" s="13"/>
      <c r="AC341" s="27"/>
      <c r="AE341" s="12"/>
      <c r="AF341" s="13"/>
      <c r="AG341" s="128"/>
    </row>
    <row r="342" spans="1:33" s="11" customFormat="1" x14ac:dyDescent="0.35">
      <c r="A342" s="20"/>
      <c r="B342" s="20"/>
      <c r="C342" s="9"/>
      <c r="D342" s="33"/>
      <c r="E342" s="9"/>
      <c r="F342" s="9"/>
      <c r="G342" s="10"/>
      <c r="H342" s="10"/>
      <c r="J342" s="13"/>
      <c r="K342" s="13"/>
      <c r="L342" s="30"/>
      <c r="W342" s="13"/>
      <c r="AC342" s="27"/>
      <c r="AE342" s="12"/>
      <c r="AF342" s="13"/>
      <c r="AG342" s="128"/>
    </row>
    <row r="343" spans="1:33" s="11" customFormat="1" x14ac:dyDescent="0.35">
      <c r="A343" s="20"/>
      <c r="B343" s="20"/>
      <c r="C343" s="9"/>
      <c r="D343" s="33"/>
      <c r="E343" s="9"/>
      <c r="F343" s="9"/>
      <c r="G343" s="10"/>
      <c r="H343" s="10"/>
      <c r="J343" s="13"/>
      <c r="K343" s="13"/>
      <c r="L343" s="30"/>
      <c r="W343" s="13"/>
      <c r="AC343" s="27"/>
      <c r="AE343" s="12"/>
      <c r="AF343" s="13"/>
      <c r="AG343" s="128"/>
    </row>
    <row r="344" spans="1:33" s="11" customFormat="1" x14ac:dyDescent="0.35">
      <c r="A344" s="20"/>
      <c r="B344" s="20"/>
      <c r="C344" s="9"/>
      <c r="D344" s="33"/>
      <c r="E344" s="9"/>
      <c r="F344" s="9"/>
      <c r="G344" s="10"/>
      <c r="H344" s="10"/>
      <c r="J344" s="13"/>
      <c r="K344" s="13"/>
      <c r="L344" s="30"/>
      <c r="W344" s="13"/>
      <c r="AC344" s="27"/>
      <c r="AE344" s="12"/>
      <c r="AF344" s="13"/>
      <c r="AG344" s="128"/>
    </row>
    <row r="345" spans="1:33" s="11" customFormat="1" x14ac:dyDescent="0.35">
      <c r="A345" s="20"/>
      <c r="B345" s="20"/>
      <c r="C345" s="9"/>
      <c r="D345" s="33"/>
      <c r="E345" s="9"/>
      <c r="F345" s="9"/>
      <c r="G345" s="10"/>
      <c r="H345" s="10"/>
      <c r="J345" s="13"/>
      <c r="K345" s="13"/>
      <c r="L345" s="30"/>
      <c r="W345" s="13"/>
      <c r="AC345" s="27"/>
      <c r="AE345" s="12"/>
      <c r="AF345" s="13"/>
      <c r="AG345" s="128"/>
    </row>
    <row r="346" spans="1:33" s="11" customFormat="1" x14ac:dyDescent="0.35">
      <c r="A346" s="20"/>
      <c r="B346" s="20"/>
      <c r="C346" s="9"/>
      <c r="D346" s="33"/>
      <c r="E346" s="9"/>
      <c r="F346" s="9"/>
      <c r="G346" s="10"/>
      <c r="H346" s="10"/>
      <c r="J346" s="13"/>
      <c r="K346" s="13"/>
      <c r="L346" s="30"/>
      <c r="W346" s="13"/>
      <c r="AC346" s="27"/>
      <c r="AE346" s="12"/>
      <c r="AF346" s="13"/>
      <c r="AG346" s="128"/>
    </row>
    <row r="347" spans="1:33" s="11" customFormat="1" x14ac:dyDescent="0.35">
      <c r="A347" s="20"/>
      <c r="B347" s="20"/>
      <c r="C347" s="9"/>
      <c r="D347" s="33"/>
      <c r="E347" s="9"/>
      <c r="F347" s="9"/>
      <c r="G347" s="10"/>
      <c r="H347" s="10"/>
      <c r="J347" s="13"/>
      <c r="K347" s="13"/>
      <c r="L347" s="30"/>
      <c r="W347" s="13"/>
      <c r="AC347" s="27"/>
      <c r="AE347" s="12"/>
      <c r="AF347" s="13"/>
      <c r="AG347" s="128"/>
    </row>
    <row r="348" spans="1:33" s="11" customFormat="1" x14ac:dyDescent="0.35">
      <c r="A348" s="20"/>
      <c r="B348" s="20"/>
      <c r="C348" s="9"/>
      <c r="D348" s="33"/>
      <c r="E348" s="9"/>
      <c r="F348" s="9"/>
      <c r="G348" s="10"/>
      <c r="H348" s="10"/>
      <c r="J348" s="13"/>
      <c r="K348" s="13"/>
      <c r="L348" s="30"/>
      <c r="W348" s="13"/>
      <c r="AC348" s="27"/>
      <c r="AE348" s="12"/>
      <c r="AF348" s="13"/>
      <c r="AG348" s="128"/>
    </row>
    <row r="349" spans="1:33" s="11" customFormat="1" x14ac:dyDescent="0.35">
      <c r="A349" s="20"/>
      <c r="B349" s="20"/>
      <c r="C349" s="9"/>
      <c r="D349" s="33"/>
      <c r="E349" s="9"/>
      <c r="F349" s="9"/>
      <c r="G349" s="10"/>
      <c r="H349" s="10"/>
      <c r="J349" s="13"/>
      <c r="K349" s="13"/>
      <c r="L349" s="30"/>
      <c r="W349" s="13"/>
      <c r="AC349" s="27"/>
      <c r="AE349" s="12"/>
      <c r="AF349" s="13"/>
      <c r="AG349" s="128"/>
    </row>
    <row r="350" spans="1:33" s="11" customFormat="1" x14ac:dyDescent="0.35">
      <c r="A350" s="20"/>
      <c r="B350" s="20"/>
      <c r="C350" s="9"/>
      <c r="D350" s="33"/>
      <c r="E350" s="9"/>
      <c r="F350" s="9"/>
      <c r="G350" s="10"/>
      <c r="H350" s="10"/>
      <c r="J350" s="13"/>
      <c r="K350" s="13"/>
      <c r="L350" s="30"/>
      <c r="W350" s="13"/>
      <c r="AC350" s="27"/>
      <c r="AE350" s="12"/>
      <c r="AF350" s="13"/>
      <c r="AG350" s="128"/>
    </row>
    <row r="351" spans="1:33" s="11" customFormat="1" x14ac:dyDescent="0.35">
      <c r="A351" s="20"/>
      <c r="B351" s="20"/>
      <c r="C351" s="9"/>
      <c r="D351" s="33"/>
      <c r="E351" s="9"/>
      <c r="F351" s="9"/>
      <c r="G351" s="10"/>
      <c r="H351" s="10"/>
      <c r="J351" s="13"/>
      <c r="K351" s="13"/>
      <c r="L351" s="30"/>
      <c r="W351" s="13"/>
      <c r="AC351" s="27"/>
      <c r="AE351" s="12"/>
      <c r="AF351" s="13"/>
      <c r="AG351" s="128"/>
    </row>
    <row r="352" spans="1:33" s="11" customFormat="1" x14ac:dyDescent="0.35">
      <c r="A352" s="20"/>
      <c r="B352" s="20"/>
      <c r="C352" s="9"/>
      <c r="D352" s="33"/>
      <c r="E352" s="9"/>
      <c r="F352" s="9"/>
      <c r="G352" s="10"/>
      <c r="H352" s="10"/>
      <c r="J352" s="13"/>
      <c r="K352" s="13"/>
      <c r="L352" s="30"/>
      <c r="W352" s="13"/>
      <c r="AC352" s="27"/>
      <c r="AE352" s="12"/>
      <c r="AF352" s="13"/>
      <c r="AG352" s="128"/>
    </row>
    <row r="353" spans="1:33" s="11" customFormat="1" x14ac:dyDescent="0.35">
      <c r="A353" s="20"/>
      <c r="B353" s="20"/>
      <c r="C353" s="9"/>
      <c r="D353" s="33"/>
      <c r="E353" s="9"/>
      <c r="F353" s="9"/>
      <c r="G353" s="10"/>
      <c r="H353" s="10"/>
      <c r="J353" s="13"/>
      <c r="K353" s="13"/>
      <c r="L353" s="30"/>
      <c r="W353" s="13"/>
      <c r="AC353" s="27"/>
      <c r="AE353" s="12"/>
      <c r="AF353" s="13"/>
      <c r="AG353" s="128"/>
    </row>
    <row r="354" spans="1:33" s="11" customFormat="1" x14ac:dyDescent="0.35">
      <c r="A354" s="20"/>
      <c r="B354" s="20"/>
      <c r="C354" s="9"/>
      <c r="D354" s="33"/>
      <c r="E354" s="9"/>
      <c r="F354" s="9"/>
      <c r="G354" s="10"/>
      <c r="H354" s="10"/>
      <c r="J354" s="13"/>
      <c r="K354" s="13"/>
      <c r="L354" s="30"/>
      <c r="W354" s="13"/>
      <c r="AC354" s="27"/>
      <c r="AE354" s="12"/>
      <c r="AF354" s="13"/>
      <c r="AG354" s="128"/>
    </row>
    <row r="355" spans="1:33" s="11" customFormat="1" x14ac:dyDescent="0.35">
      <c r="A355" s="20"/>
      <c r="B355" s="20"/>
      <c r="C355" s="9"/>
      <c r="D355" s="33"/>
      <c r="E355" s="9"/>
      <c r="F355" s="9"/>
      <c r="G355" s="10"/>
      <c r="H355" s="10"/>
      <c r="J355" s="13"/>
      <c r="K355" s="13"/>
      <c r="L355" s="30"/>
      <c r="W355" s="13"/>
      <c r="AC355" s="27"/>
      <c r="AE355" s="12"/>
      <c r="AF355" s="13"/>
      <c r="AG355" s="128"/>
    </row>
    <row r="356" spans="1:33" s="11" customFormat="1" x14ac:dyDescent="0.35">
      <c r="A356" s="20"/>
      <c r="B356" s="20"/>
      <c r="C356" s="9"/>
      <c r="D356" s="33"/>
      <c r="E356" s="9"/>
      <c r="F356" s="9"/>
      <c r="G356" s="10"/>
      <c r="H356" s="10"/>
      <c r="J356" s="13"/>
      <c r="K356" s="13"/>
      <c r="L356" s="30"/>
      <c r="W356" s="13"/>
      <c r="AC356" s="27"/>
      <c r="AE356" s="12"/>
      <c r="AF356" s="13"/>
      <c r="AG356" s="128"/>
    </row>
    <row r="357" spans="1:33" s="11" customFormat="1" x14ac:dyDescent="0.35">
      <c r="A357" s="20"/>
      <c r="B357" s="20"/>
      <c r="C357" s="9"/>
      <c r="D357" s="33"/>
      <c r="E357" s="9"/>
      <c r="F357" s="9"/>
      <c r="G357" s="10"/>
      <c r="H357" s="10"/>
      <c r="J357" s="13"/>
      <c r="K357" s="13"/>
      <c r="L357" s="30"/>
      <c r="W357" s="13"/>
      <c r="AC357" s="27"/>
      <c r="AE357" s="12"/>
      <c r="AF357" s="13"/>
      <c r="AG357" s="128"/>
    </row>
    <row r="358" spans="1:33" s="11" customFormat="1" x14ac:dyDescent="0.35">
      <c r="A358" s="20"/>
      <c r="B358" s="20"/>
      <c r="C358" s="9"/>
      <c r="D358" s="33"/>
      <c r="E358" s="9"/>
      <c r="F358" s="9"/>
      <c r="G358" s="10"/>
      <c r="H358" s="10"/>
      <c r="J358" s="13"/>
      <c r="K358" s="13"/>
      <c r="L358" s="30"/>
      <c r="W358" s="13"/>
      <c r="AC358" s="27"/>
      <c r="AE358" s="12"/>
      <c r="AF358" s="13"/>
      <c r="AG358" s="128"/>
    </row>
    <row r="359" spans="1:33" s="11" customFormat="1" x14ac:dyDescent="0.35">
      <c r="A359" s="20"/>
      <c r="B359" s="20"/>
      <c r="C359" s="9"/>
      <c r="D359" s="33"/>
      <c r="E359" s="9"/>
      <c r="F359" s="9"/>
      <c r="G359" s="10"/>
      <c r="H359" s="10"/>
      <c r="J359" s="13"/>
      <c r="K359" s="13"/>
      <c r="L359" s="30"/>
      <c r="W359" s="13"/>
      <c r="AC359" s="27"/>
      <c r="AE359" s="12"/>
      <c r="AF359" s="13"/>
      <c r="AG359" s="128"/>
    </row>
    <row r="360" spans="1:33" s="11" customFormat="1" x14ac:dyDescent="0.35">
      <c r="A360" s="20"/>
      <c r="B360" s="20"/>
      <c r="C360" s="9"/>
      <c r="D360" s="33"/>
      <c r="E360" s="9"/>
      <c r="F360" s="9"/>
      <c r="G360" s="10"/>
      <c r="H360" s="10"/>
      <c r="J360" s="13"/>
      <c r="K360" s="13"/>
      <c r="L360" s="30"/>
      <c r="W360" s="13"/>
      <c r="AC360" s="27"/>
      <c r="AE360" s="12"/>
      <c r="AF360" s="13"/>
      <c r="AG360" s="128"/>
    </row>
    <row r="361" spans="1:33" s="11" customFormat="1" x14ac:dyDescent="0.35">
      <c r="A361" s="20"/>
      <c r="B361" s="20"/>
      <c r="C361" s="9"/>
      <c r="D361" s="33"/>
      <c r="E361" s="9"/>
      <c r="F361" s="9"/>
      <c r="G361" s="10"/>
      <c r="H361" s="10"/>
      <c r="J361" s="13"/>
      <c r="K361" s="13"/>
      <c r="L361" s="30"/>
      <c r="W361" s="13"/>
      <c r="AC361" s="27"/>
      <c r="AE361" s="12"/>
      <c r="AF361" s="13"/>
      <c r="AG361" s="128"/>
    </row>
    <row r="362" spans="1:33" s="11" customFormat="1" x14ac:dyDescent="0.35">
      <c r="A362" s="20"/>
      <c r="B362" s="20"/>
      <c r="C362" s="9"/>
      <c r="D362" s="33"/>
      <c r="E362" s="9"/>
      <c r="F362" s="9"/>
      <c r="G362" s="10"/>
      <c r="H362" s="10"/>
      <c r="J362" s="13"/>
      <c r="K362" s="13"/>
      <c r="L362" s="30"/>
      <c r="W362" s="13"/>
      <c r="AC362" s="27"/>
      <c r="AE362" s="12"/>
      <c r="AF362" s="13"/>
      <c r="AG362" s="128"/>
    </row>
    <row r="363" spans="1:33" s="11" customFormat="1" x14ac:dyDescent="0.35">
      <c r="A363" s="20"/>
      <c r="B363" s="20"/>
      <c r="C363" s="9"/>
      <c r="D363" s="33"/>
      <c r="E363" s="9"/>
      <c r="F363" s="9"/>
      <c r="G363" s="10"/>
      <c r="H363" s="10"/>
      <c r="J363" s="13"/>
      <c r="K363" s="13"/>
      <c r="L363" s="30"/>
      <c r="W363" s="13"/>
      <c r="AC363" s="27"/>
      <c r="AE363" s="12"/>
      <c r="AF363" s="13"/>
      <c r="AG363" s="128"/>
    </row>
    <row r="364" spans="1:33" s="11" customFormat="1" x14ac:dyDescent="0.35">
      <c r="A364" s="20"/>
      <c r="B364" s="20"/>
      <c r="C364" s="9"/>
      <c r="D364" s="33"/>
      <c r="E364" s="9"/>
      <c r="F364" s="9"/>
      <c r="G364" s="10"/>
      <c r="H364" s="10"/>
      <c r="J364" s="13"/>
      <c r="K364" s="13"/>
      <c r="L364" s="30"/>
      <c r="W364" s="13"/>
      <c r="AC364" s="27"/>
      <c r="AE364" s="12"/>
      <c r="AF364" s="13"/>
      <c r="AG364" s="128"/>
    </row>
    <row r="365" spans="1:33" s="11" customFormat="1" x14ac:dyDescent="0.35">
      <c r="A365" s="20"/>
      <c r="B365" s="20"/>
      <c r="C365" s="9"/>
      <c r="D365" s="33"/>
      <c r="E365" s="9"/>
      <c r="F365" s="9"/>
      <c r="G365" s="10"/>
      <c r="H365" s="10"/>
      <c r="J365" s="13"/>
      <c r="K365" s="13"/>
      <c r="L365" s="30"/>
      <c r="W365" s="13"/>
      <c r="AC365" s="27"/>
      <c r="AE365" s="12"/>
      <c r="AF365" s="13"/>
      <c r="AG365" s="128"/>
    </row>
    <row r="366" spans="1:33" s="11" customFormat="1" x14ac:dyDescent="0.35">
      <c r="A366" s="20"/>
      <c r="B366" s="20"/>
      <c r="C366" s="9"/>
      <c r="D366" s="33"/>
      <c r="E366" s="9"/>
      <c r="F366" s="9"/>
      <c r="G366" s="10"/>
      <c r="H366" s="10"/>
      <c r="J366" s="13"/>
      <c r="K366" s="13"/>
      <c r="L366" s="30"/>
      <c r="W366" s="13"/>
      <c r="AC366" s="27"/>
      <c r="AE366" s="12"/>
      <c r="AF366" s="13"/>
      <c r="AG366" s="128"/>
    </row>
    <row r="367" spans="1:33" s="11" customFormat="1" x14ac:dyDescent="0.35">
      <c r="A367" s="20"/>
      <c r="B367" s="20"/>
      <c r="C367" s="9"/>
      <c r="D367" s="33"/>
      <c r="E367" s="9"/>
      <c r="F367" s="9"/>
      <c r="G367" s="10"/>
      <c r="H367" s="10"/>
      <c r="J367" s="13"/>
      <c r="K367" s="13"/>
      <c r="L367" s="30"/>
      <c r="W367" s="13"/>
      <c r="AC367" s="27"/>
      <c r="AE367" s="12"/>
      <c r="AF367" s="13"/>
      <c r="AG367" s="128"/>
    </row>
    <row r="368" spans="1:33" s="11" customFormat="1" x14ac:dyDescent="0.35">
      <c r="A368" s="20"/>
      <c r="B368" s="20"/>
      <c r="C368" s="9"/>
      <c r="D368" s="33"/>
      <c r="E368" s="9"/>
      <c r="F368" s="9"/>
      <c r="G368" s="10"/>
      <c r="H368" s="10"/>
      <c r="J368" s="13"/>
      <c r="K368" s="13"/>
      <c r="L368" s="30"/>
      <c r="W368" s="13"/>
      <c r="AC368" s="27"/>
      <c r="AE368" s="12"/>
      <c r="AF368" s="13"/>
      <c r="AG368" s="128"/>
    </row>
    <row r="369" spans="1:33" s="11" customFormat="1" x14ac:dyDescent="0.35">
      <c r="A369" s="20"/>
      <c r="B369" s="20"/>
      <c r="C369" s="9"/>
      <c r="D369" s="33"/>
      <c r="E369" s="9"/>
      <c r="F369" s="9"/>
      <c r="G369" s="10"/>
      <c r="H369" s="10"/>
      <c r="J369" s="13"/>
      <c r="K369" s="13"/>
      <c r="L369" s="30"/>
      <c r="W369" s="13"/>
      <c r="AC369" s="27"/>
      <c r="AE369" s="12"/>
      <c r="AF369" s="13"/>
      <c r="AG369" s="128"/>
    </row>
    <row r="370" spans="1:33" s="11" customFormat="1" x14ac:dyDescent="0.35">
      <c r="A370" s="20"/>
      <c r="B370" s="20"/>
      <c r="C370" s="9"/>
      <c r="D370" s="33"/>
      <c r="E370" s="9"/>
      <c r="F370" s="9"/>
      <c r="G370" s="10"/>
      <c r="H370" s="10"/>
      <c r="J370" s="13"/>
      <c r="K370" s="13"/>
      <c r="L370" s="30"/>
      <c r="W370" s="13"/>
      <c r="AC370" s="27"/>
      <c r="AE370" s="12"/>
      <c r="AF370" s="13"/>
      <c r="AG370" s="128"/>
    </row>
    <row r="371" spans="1:33" s="11" customFormat="1" x14ac:dyDescent="0.35">
      <c r="A371" s="20"/>
      <c r="B371" s="20"/>
      <c r="C371" s="9"/>
      <c r="D371" s="33"/>
      <c r="E371" s="9"/>
      <c r="F371" s="9"/>
      <c r="G371" s="10"/>
      <c r="H371" s="10"/>
      <c r="J371" s="13"/>
      <c r="K371" s="13"/>
      <c r="L371" s="30"/>
      <c r="W371" s="13"/>
      <c r="AC371" s="27"/>
      <c r="AE371" s="12"/>
      <c r="AF371" s="13"/>
      <c r="AG371" s="128"/>
    </row>
    <row r="372" spans="1:33" s="11" customFormat="1" x14ac:dyDescent="0.35">
      <c r="A372" s="20"/>
      <c r="B372" s="20"/>
      <c r="C372" s="9"/>
      <c r="D372" s="33"/>
      <c r="E372" s="9"/>
      <c r="F372" s="9"/>
      <c r="G372" s="10"/>
      <c r="H372" s="10"/>
      <c r="J372" s="13"/>
      <c r="K372" s="13"/>
      <c r="L372" s="30"/>
      <c r="W372" s="13"/>
      <c r="AC372" s="27"/>
      <c r="AE372" s="12"/>
      <c r="AF372" s="13"/>
      <c r="AG372" s="128"/>
    </row>
    <row r="373" spans="1:33" s="11" customFormat="1" x14ac:dyDescent="0.35">
      <c r="A373" s="20"/>
      <c r="B373" s="20"/>
      <c r="C373" s="9"/>
      <c r="D373" s="33"/>
      <c r="E373" s="9"/>
      <c r="F373" s="9"/>
      <c r="G373" s="10"/>
      <c r="H373" s="10"/>
      <c r="J373" s="13"/>
      <c r="K373" s="13"/>
      <c r="L373" s="30"/>
      <c r="W373" s="13"/>
      <c r="AC373" s="27"/>
      <c r="AE373" s="12"/>
      <c r="AF373" s="13"/>
      <c r="AG373" s="128"/>
    </row>
    <row r="374" spans="1:33" s="11" customFormat="1" x14ac:dyDescent="0.35">
      <c r="A374" s="20"/>
      <c r="B374" s="20"/>
      <c r="C374" s="9"/>
      <c r="D374" s="33"/>
      <c r="E374" s="9"/>
      <c r="F374" s="9"/>
      <c r="G374" s="10"/>
      <c r="H374" s="10"/>
      <c r="J374" s="13"/>
      <c r="K374" s="13"/>
      <c r="L374" s="30"/>
      <c r="W374" s="13"/>
      <c r="AC374" s="27"/>
      <c r="AE374" s="12"/>
      <c r="AF374" s="13"/>
      <c r="AG374" s="128"/>
    </row>
    <row r="375" spans="1:33" s="11" customFormat="1" x14ac:dyDescent="0.35">
      <c r="A375" s="20"/>
      <c r="B375" s="20"/>
      <c r="C375" s="9"/>
      <c r="D375" s="33"/>
      <c r="E375" s="9"/>
      <c r="F375" s="9"/>
      <c r="G375" s="10"/>
      <c r="H375" s="10"/>
      <c r="J375" s="13"/>
      <c r="K375" s="13"/>
      <c r="L375" s="30"/>
      <c r="W375" s="13"/>
      <c r="AC375" s="27"/>
      <c r="AE375" s="12"/>
      <c r="AF375" s="13"/>
      <c r="AG375" s="128"/>
    </row>
    <row r="376" spans="1:33" s="11" customFormat="1" x14ac:dyDescent="0.35">
      <c r="A376" s="20"/>
      <c r="B376" s="20"/>
      <c r="C376" s="9"/>
      <c r="D376" s="33"/>
      <c r="E376" s="9"/>
      <c r="F376" s="9"/>
      <c r="G376" s="10"/>
      <c r="H376" s="10"/>
      <c r="J376" s="13"/>
      <c r="K376" s="13"/>
      <c r="L376" s="30"/>
      <c r="M376" s="4"/>
      <c r="N376" s="4"/>
      <c r="O376" s="4"/>
      <c r="P376" s="4"/>
      <c r="Q376" s="4"/>
      <c r="R376" s="4"/>
      <c r="S376" s="4"/>
      <c r="T376" s="4"/>
      <c r="U376" s="4"/>
      <c r="V376" s="4"/>
      <c r="W376" s="7"/>
      <c r="X376" s="4"/>
      <c r="Y376" s="4"/>
      <c r="Z376" s="4"/>
      <c r="AA376" s="4"/>
      <c r="AB376" s="4"/>
      <c r="AC376" s="26"/>
      <c r="AE376" s="21"/>
      <c r="AF376" s="13"/>
      <c r="AG376" s="128"/>
    </row>
  </sheetData>
  <mergeCells count="61">
    <mergeCell ref="A1:AG1"/>
    <mergeCell ref="AG116:AG119"/>
    <mergeCell ref="AG120:AG122"/>
    <mergeCell ref="AG129:AG130"/>
    <mergeCell ref="AG101:AG104"/>
    <mergeCell ref="AG105:AG106"/>
    <mergeCell ref="AG107:AG108"/>
    <mergeCell ref="AG109:AG110"/>
    <mergeCell ref="AG111:AG115"/>
    <mergeCell ref="AG84:AG85"/>
    <mergeCell ref="AG86:AG87"/>
    <mergeCell ref="AG88:AG89"/>
    <mergeCell ref="AG90:AG93"/>
    <mergeCell ref="AG96:AG100"/>
    <mergeCell ref="AG61:AG63"/>
    <mergeCell ref="AG65:AG69"/>
    <mergeCell ref="AG70:AG73"/>
    <mergeCell ref="AG75:AG78"/>
    <mergeCell ref="AG82:AG83"/>
    <mergeCell ref="AG44:AG47"/>
    <mergeCell ref="AG48:AG51"/>
    <mergeCell ref="AG52:AG53"/>
    <mergeCell ref="AG54:AG57"/>
    <mergeCell ref="AG58:AG60"/>
    <mergeCell ref="AG18:AG20"/>
    <mergeCell ref="AG21:AG23"/>
    <mergeCell ref="AG24:AG31"/>
    <mergeCell ref="AG33:AG43"/>
    <mergeCell ref="A3:A5"/>
    <mergeCell ref="A8:A9"/>
    <mergeCell ref="A10:A16"/>
    <mergeCell ref="AG3:AG5"/>
    <mergeCell ref="AG8:AG9"/>
    <mergeCell ref="AG10:AG16"/>
    <mergeCell ref="A33:A43"/>
    <mergeCell ref="A44:A47"/>
    <mergeCell ref="A48:A51"/>
    <mergeCell ref="A52:A53"/>
    <mergeCell ref="A18:A20"/>
    <mergeCell ref="A21:A23"/>
    <mergeCell ref="A24:A31"/>
    <mergeCell ref="A61:A63"/>
    <mergeCell ref="A54:A57"/>
    <mergeCell ref="A65:A69"/>
    <mergeCell ref="A70:A73"/>
    <mergeCell ref="A58:A60"/>
    <mergeCell ref="A96:A100"/>
    <mergeCell ref="A101:A104"/>
    <mergeCell ref="A105:A106"/>
    <mergeCell ref="A107:A108"/>
    <mergeCell ref="A75:A78"/>
    <mergeCell ref="A84:A85"/>
    <mergeCell ref="A86:A87"/>
    <mergeCell ref="A88:A89"/>
    <mergeCell ref="A90:A93"/>
    <mergeCell ref="A82:A83"/>
    <mergeCell ref="A109:A110"/>
    <mergeCell ref="A111:A115"/>
    <mergeCell ref="A116:A119"/>
    <mergeCell ref="A120:A122"/>
    <mergeCell ref="A129:A130"/>
  </mergeCells>
  <pageMargins left="0.511811024" right="0.511811024" top="0.78740157499999996" bottom="0.78740157499999996" header="0.31496062000000002" footer="0.31496062000000002"/>
  <pageSetup paperSize="9" scale="20" fitToHeight="0" orientation="landscape"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Anexo II </vt:lpstr>
      <vt:lpstr>'Anexo II '!Area_de_impressao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Usuário do Windows</dc:creator>
  <cp:keywords/>
  <dc:description/>
  <cp:lastModifiedBy>Usuário(a)</cp:lastModifiedBy>
  <cp:revision/>
  <cp:lastPrinted>2023-01-06T18:25:23Z</cp:lastPrinted>
  <dcterms:created xsi:type="dcterms:W3CDTF">2020-06-08T22:24:52Z</dcterms:created>
  <dcterms:modified xsi:type="dcterms:W3CDTF">2023-02-17T17:21:20Z</dcterms:modified>
  <cp:category/>
  <cp:contentStatus/>
</cp:coreProperties>
</file>